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4.xml" ContentType="application/vnd.openxmlformats-officedocument.drawingml.char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comments5.xml" ContentType="application/vnd.openxmlformats-officedocument.spreadsheetml.comments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store2\home2\Usek velkych projektu\03. PROJEKTY\09_ÚZEMNÍ ENERGETICKÁ KONCEPCE\11. ZoU a AÚEK SMB 2022\01_Vypracování\1_Aktualizace UEK\Prilohy\5.12 AP\"/>
    </mc:Choice>
  </mc:AlternateContent>
  <bookViews>
    <workbookView xWindow="-105" yWindow="-105" windowWidth="29025" windowHeight="17505" tabRatio="861" activeTab="17"/>
  </bookViews>
  <sheets>
    <sheet name="Seznam" sheetId="35" r:id="rId1"/>
    <sheet name="Metodika - 1 a 2" sheetId="68" r:id="rId2"/>
    <sheet name="1" sheetId="82" r:id="rId3"/>
    <sheet name="2" sheetId="62" r:id="rId4"/>
    <sheet name="3" sheetId="2" r:id="rId5"/>
    <sheet name="4" sheetId="4" r:id="rId6"/>
    <sheet name="5" sheetId="53" r:id="rId7"/>
    <sheet name="6" sheetId="89" r:id="rId8"/>
    <sheet name="7" sheetId="55" r:id="rId9"/>
    <sheet name="8" sheetId="7" r:id="rId10"/>
    <sheet name="9" sheetId="90" r:id="rId11"/>
    <sheet name="10" sheetId="8" r:id="rId12"/>
    <sheet name="11" sheetId="9" r:id="rId13"/>
    <sheet name="12" sheetId="10" r:id="rId14"/>
    <sheet name="12b" sheetId="83" r:id="rId15"/>
    <sheet name="13" sheetId="11" r:id="rId16"/>
    <sheet name="13b" sheetId="86" r:id="rId17"/>
    <sheet name="14" sheetId="12" r:id="rId18"/>
    <sheet name="15" sheetId="13" r:id="rId19"/>
    <sheet name="15b" sheetId="87" r:id="rId20"/>
    <sheet name="16" sheetId="77" r:id="rId21"/>
    <sheet name="16b" sheetId="88" r:id="rId22"/>
    <sheet name="17" sheetId="14" r:id="rId23"/>
    <sheet name="18" sheetId="78" r:id="rId24"/>
    <sheet name="19" sheetId="91" r:id="rId25"/>
    <sheet name="20" sheetId="70" r:id="rId26"/>
    <sheet name="21" sheetId="18" r:id="rId27"/>
    <sheet name="22" sheetId="19" r:id="rId28"/>
    <sheet name="23" sheetId="20" r:id="rId29"/>
    <sheet name="24" sheetId="21" r:id="rId30"/>
    <sheet name="25" sheetId="22" r:id="rId31"/>
    <sheet name="26" sheetId="71" r:id="rId32"/>
    <sheet name="27" sheetId="79" r:id="rId33"/>
    <sheet name="28" sheetId="26" r:id="rId34"/>
    <sheet name="29" sheetId="80" r:id="rId35"/>
    <sheet name="30" sheetId="72" r:id="rId36"/>
    <sheet name="31" sheetId="73" r:id="rId37"/>
    <sheet name="32" sheetId="74" r:id="rId38"/>
    <sheet name="33" sheetId="32" r:id="rId39"/>
    <sheet name="34" sheetId="33" r:id="rId40"/>
    <sheet name="35" sheetId="36" r:id="rId41"/>
    <sheet name="36" sheetId="40" r:id="rId42"/>
    <sheet name="37" sheetId="56" r:id="rId43"/>
    <sheet name="38" sheetId="57" r:id="rId44"/>
    <sheet name="39" sheetId="59" r:id="rId45"/>
    <sheet name="40" sheetId="42" r:id="rId46"/>
    <sheet name="41" sheetId="43" r:id="rId47"/>
    <sheet name="42" sheetId="44" r:id="rId48"/>
    <sheet name="43" sheetId="76" r:id="rId49"/>
    <sheet name="44" sheetId="75" r:id="rId50"/>
    <sheet name="45" sheetId="48" r:id="rId51"/>
    <sheet name="46" sheetId="63" r:id="rId52"/>
    <sheet name="47" sheetId="64" r:id="rId53"/>
    <sheet name="48" sheetId="65" r:id="rId54"/>
    <sheet name="49" sheetId="66" r:id="rId55"/>
    <sheet name="50" sheetId="67" r:id="rId56"/>
  </sheets>
  <definedNames>
    <definedName name="_xlnm.Print_Titles" localSheetId="13">'12'!$3:$3</definedName>
    <definedName name="_xlnm.Print_Titles" localSheetId="18">'15'!$3:$4</definedName>
    <definedName name="_xlnm.Print_Titles" localSheetId="19">'15b'!$3:$4</definedName>
    <definedName name="_xlnm.Print_Titles" localSheetId="20">'16'!$3:$4</definedName>
    <definedName name="_xlnm.Print_Titles" localSheetId="22">'17'!$3:$5</definedName>
    <definedName name="_xlnm.Print_Titles" localSheetId="53">'48'!$3:$3</definedName>
    <definedName name="_xlnm.Print_Titles" localSheetId="9">'8'!$3:$3</definedName>
    <definedName name="_xlnm.Print_Area" localSheetId="52">'47'!$B$2:$F$34</definedName>
    <definedName name="_xlnm.Print_Area" localSheetId="0">Seznam!$B$2:$D$63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0" i="59" l="1"/>
  <c r="G10" i="59"/>
  <c r="F10" i="59"/>
  <c r="E10" i="59"/>
  <c r="D10" i="59"/>
  <c r="H7" i="59"/>
  <c r="G7" i="59"/>
  <c r="F7" i="59"/>
  <c r="E7" i="59"/>
  <c r="D7" i="59"/>
  <c r="H10" i="57"/>
  <c r="G10" i="57"/>
  <c r="F10" i="57"/>
  <c r="E10" i="57"/>
  <c r="D10" i="57"/>
  <c r="H7" i="57"/>
  <c r="G7" i="57"/>
  <c r="F7" i="57"/>
  <c r="E7" i="57"/>
  <c r="D7" i="57"/>
  <c r="H10" i="56"/>
  <c r="G10" i="56"/>
  <c r="F10" i="56"/>
  <c r="E10" i="56"/>
  <c r="D10" i="56"/>
  <c r="H7" i="56"/>
  <c r="G7" i="56"/>
  <c r="F7" i="56"/>
  <c r="E7" i="56"/>
  <c r="D7" i="56"/>
  <c r="C16" i="9" l="1"/>
  <c r="H16" i="9"/>
  <c r="G16" i="9"/>
  <c r="D16" i="9"/>
  <c r="E16" i="9" l="1"/>
  <c r="F16" i="9"/>
  <c r="H7" i="75" l="1"/>
  <c r="G7" i="75"/>
  <c r="F7" i="75"/>
  <c r="E7" i="75"/>
  <c r="D7" i="75"/>
  <c r="C7" i="75"/>
  <c r="H34" i="76"/>
  <c r="G34" i="76"/>
  <c r="F34" i="76"/>
  <c r="E34" i="76"/>
  <c r="D34" i="76"/>
  <c r="C34" i="76"/>
  <c r="C11" i="42"/>
  <c r="F7" i="42"/>
  <c r="D7" i="42"/>
  <c r="F4" i="42"/>
  <c r="E4" i="42"/>
  <c r="E17" i="40"/>
  <c r="D17" i="40"/>
  <c r="C17" i="40"/>
  <c r="H17" i="40"/>
  <c r="F17" i="40"/>
  <c r="H9" i="40"/>
  <c r="F9" i="40"/>
  <c r="E9" i="40"/>
  <c r="D9" i="40"/>
  <c r="C9" i="40"/>
  <c r="C22" i="36"/>
  <c r="I21" i="36"/>
  <c r="I19" i="36"/>
  <c r="H19" i="36"/>
  <c r="H22" i="36" s="1"/>
  <c r="G19" i="36"/>
  <c r="G22" i="36" s="1"/>
  <c r="F19" i="36"/>
  <c r="F22" i="36" s="1"/>
  <c r="E19" i="36"/>
  <c r="E22" i="36" s="1"/>
  <c r="D19" i="36"/>
  <c r="D22" i="36" s="1"/>
  <c r="C19" i="36"/>
  <c r="I13" i="36"/>
  <c r="H13" i="36"/>
  <c r="G13" i="36"/>
  <c r="F13" i="36"/>
  <c r="E13" i="36"/>
  <c r="D13" i="36"/>
  <c r="C13" i="36"/>
  <c r="I12" i="36"/>
  <c r="E12" i="36"/>
  <c r="D12" i="36"/>
  <c r="I11" i="36"/>
  <c r="I10" i="36"/>
  <c r="I9" i="36"/>
  <c r="I7" i="36"/>
  <c r="H7" i="36"/>
  <c r="G7" i="36"/>
  <c r="F7" i="36"/>
  <c r="E7" i="36"/>
  <c r="D7" i="36"/>
  <c r="C7" i="36"/>
  <c r="I6" i="36"/>
  <c r="I5" i="36"/>
  <c r="H5" i="36"/>
  <c r="G5" i="36"/>
  <c r="F5" i="36"/>
  <c r="E5" i="36"/>
  <c r="D5" i="36"/>
  <c r="C5" i="36"/>
  <c r="D8" i="33"/>
  <c r="C8" i="33"/>
  <c r="I15" i="74"/>
  <c r="H15" i="74"/>
  <c r="G15" i="74"/>
  <c r="F15" i="74"/>
  <c r="E15" i="74"/>
  <c r="D15" i="74"/>
  <c r="N7" i="73"/>
  <c r="M7" i="73"/>
  <c r="L7" i="73"/>
  <c r="K7" i="73"/>
  <c r="J7" i="73"/>
  <c r="I7" i="73"/>
  <c r="H7" i="73"/>
  <c r="G7" i="73"/>
  <c r="F7" i="73"/>
  <c r="E7" i="73"/>
  <c r="D7" i="73"/>
  <c r="C7" i="73"/>
  <c r="N34" i="72"/>
  <c r="M34" i="72"/>
  <c r="L34" i="72"/>
  <c r="K34" i="72"/>
  <c r="J34" i="72"/>
  <c r="I34" i="72"/>
  <c r="H34" i="72"/>
  <c r="G34" i="72"/>
  <c r="F34" i="72"/>
  <c r="E34" i="72"/>
  <c r="D34" i="72"/>
  <c r="C34" i="72"/>
  <c r="L34" i="79"/>
  <c r="K34" i="79"/>
  <c r="J34" i="79"/>
  <c r="I34" i="79"/>
  <c r="G34" i="79"/>
  <c r="F34" i="79"/>
  <c r="E34" i="79"/>
  <c r="D34" i="79"/>
  <c r="M33" i="79"/>
  <c r="O33" i="79" s="1"/>
  <c r="H33" i="79"/>
  <c r="M32" i="79"/>
  <c r="O32" i="79" s="1"/>
  <c r="H32" i="79"/>
  <c r="M31" i="79"/>
  <c r="H31" i="79"/>
  <c r="M30" i="79"/>
  <c r="H30" i="79"/>
  <c r="M29" i="79"/>
  <c r="H29" i="79"/>
  <c r="M28" i="79"/>
  <c r="O28" i="79" s="1"/>
  <c r="H28" i="79"/>
  <c r="M27" i="79"/>
  <c r="H27" i="79"/>
  <c r="M26" i="79"/>
  <c r="H26" i="79"/>
  <c r="M25" i="79"/>
  <c r="O25" i="79" s="1"/>
  <c r="H25" i="79"/>
  <c r="M24" i="79"/>
  <c r="H24" i="79"/>
  <c r="M23" i="79"/>
  <c r="H23" i="79"/>
  <c r="M22" i="79"/>
  <c r="H22" i="79"/>
  <c r="M21" i="79"/>
  <c r="O21" i="79" s="1"/>
  <c r="H21" i="79"/>
  <c r="M20" i="79"/>
  <c r="O20" i="79" s="1"/>
  <c r="H20" i="79"/>
  <c r="M19" i="79"/>
  <c r="H19" i="79"/>
  <c r="M18" i="79"/>
  <c r="H18" i="79"/>
  <c r="M17" i="79"/>
  <c r="H17" i="79"/>
  <c r="M16" i="79"/>
  <c r="O16" i="79" s="1"/>
  <c r="H16" i="79"/>
  <c r="M15" i="79"/>
  <c r="H15" i="79"/>
  <c r="M14" i="79"/>
  <c r="H14" i="79"/>
  <c r="M13" i="79"/>
  <c r="O13" i="79" s="1"/>
  <c r="H13" i="79"/>
  <c r="M12" i="79"/>
  <c r="H12" i="79"/>
  <c r="M11" i="79"/>
  <c r="H11" i="79"/>
  <c r="M10" i="79"/>
  <c r="H10" i="79"/>
  <c r="M9" i="79"/>
  <c r="O9" i="79" s="1"/>
  <c r="H9" i="79"/>
  <c r="M8" i="79"/>
  <c r="O8" i="79" s="1"/>
  <c r="H8" i="79"/>
  <c r="M7" i="79"/>
  <c r="H7" i="79"/>
  <c r="M6" i="79"/>
  <c r="H6" i="79"/>
  <c r="M5" i="79"/>
  <c r="M34" i="79" s="1"/>
  <c r="H5" i="79"/>
  <c r="H34" i="79" s="1"/>
  <c r="F25" i="71"/>
  <c r="E25" i="71"/>
  <c r="D25" i="71"/>
  <c r="C25" i="71"/>
  <c r="G16" i="71"/>
  <c r="G13" i="71"/>
  <c r="G20" i="71"/>
  <c r="C20" i="71"/>
  <c r="F17" i="71"/>
  <c r="E17" i="71"/>
  <c r="D17" i="71"/>
  <c r="C17" i="71"/>
  <c r="G15" i="71"/>
  <c r="G14" i="71"/>
  <c r="G12" i="71"/>
  <c r="F12" i="71"/>
  <c r="F20" i="71" s="1"/>
  <c r="E12" i="71"/>
  <c r="E20" i="71" s="1"/>
  <c r="D12" i="71"/>
  <c r="D20" i="71" s="1"/>
  <c r="C12" i="71"/>
  <c r="F9" i="71"/>
  <c r="E9" i="71"/>
  <c r="D9" i="71"/>
  <c r="C9" i="71"/>
  <c r="G15" i="20"/>
  <c r="F15" i="20"/>
  <c r="E15" i="20"/>
  <c r="D15" i="20"/>
  <c r="H14" i="20"/>
  <c r="H13" i="20"/>
  <c r="H12" i="20"/>
  <c r="H11" i="20"/>
  <c r="H10" i="20"/>
  <c r="H9" i="20"/>
  <c r="H8" i="20"/>
  <c r="H7" i="20"/>
  <c r="H6" i="20"/>
  <c r="H15" i="20" s="1"/>
  <c r="H5" i="20"/>
  <c r="K8" i="18"/>
  <c r="J8" i="18"/>
  <c r="I8" i="18"/>
  <c r="H8" i="18"/>
  <c r="G8" i="18"/>
  <c r="F8" i="18"/>
  <c r="E8" i="18"/>
  <c r="D8" i="18"/>
  <c r="H34" i="70"/>
  <c r="G34" i="70"/>
  <c r="F34" i="70"/>
  <c r="E34" i="70"/>
  <c r="D34" i="70"/>
  <c r="C34" i="70"/>
  <c r="I33" i="70"/>
  <c r="I32" i="70"/>
  <c r="I31" i="70"/>
  <c r="I30" i="70"/>
  <c r="I29" i="70"/>
  <c r="I28" i="70"/>
  <c r="I27" i="70"/>
  <c r="I26" i="70"/>
  <c r="I25" i="70"/>
  <c r="I24" i="70"/>
  <c r="I23" i="70"/>
  <c r="I22" i="70"/>
  <c r="I21" i="70"/>
  <c r="I20" i="70"/>
  <c r="I19" i="70"/>
  <c r="I18" i="70"/>
  <c r="I17" i="70"/>
  <c r="I16" i="70"/>
  <c r="I15" i="70"/>
  <c r="I14" i="70"/>
  <c r="I34" i="70" s="1"/>
  <c r="I13" i="70"/>
  <c r="I12" i="70"/>
  <c r="I11" i="70"/>
  <c r="I10" i="70"/>
  <c r="I9" i="70"/>
  <c r="I8" i="70"/>
  <c r="I7" i="70"/>
  <c r="I6" i="70"/>
  <c r="I5" i="70"/>
  <c r="I53" i="91"/>
  <c r="H53" i="91"/>
  <c r="G53" i="91"/>
  <c r="F53" i="91"/>
  <c r="E53" i="91"/>
  <c r="D53" i="91"/>
  <c r="C53" i="91"/>
  <c r="J52" i="91"/>
  <c r="J51" i="91"/>
  <c r="J50" i="91"/>
  <c r="J49" i="91"/>
  <c r="J48" i="91"/>
  <c r="J47" i="91"/>
  <c r="J46" i="91"/>
  <c r="J45" i="91"/>
  <c r="J44" i="91"/>
  <c r="J43" i="91"/>
  <c r="J42" i="91"/>
  <c r="J41" i="91"/>
  <c r="J40" i="91"/>
  <c r="J39" i="91"/>
  <c r="J38" i="91"/>
  <c r="J37" i="91"/>
  <c r="J36" i="91"/>
  <c r="J35" i="91"/>
  <c r="J34" i="91"/>
  <c r="J33" i="91"/>
  <c r="J32" i="91"/>
  <c r="J31" i="91"/>
  <c r="J30" i="91"/>
  <c r="J29" i="91"/>
  <c r="J28" i="91"/>
  <c r="J27" i="91"/>
  <c r="J26" i="91"/>
  <c r="J25" i="91"/>
  <c r="J24" i="91"/>
  <c r="J23" i="91"/>
  <c r="J22" i="91"/>
  <c r="J21" i="91"/>
  <c r="J20" i="91"/>
  <c r="J19" i="91"/>
  <c r="J18" i="91"/>
  <c r="J17" i="91"/>
  <c r="J16" i="91"/>
  <c r="J15" i="91"/>
  <c r="J14" i="91"/>
  <c r="J13" i="91"/>
  <c r="J12" i="91"/>
  <c r="J11" i="91"/>
  <c r="J10" i="91"/>
  <c r="J53" i="91" s="1"/>
  <c r="J9" i="91"/>
  <c r="J8" i="91"/>
  <c r="J7" i="91"/>
  <c r="J6" i="91"/>
  <c r="J5" i="91"/>
  <c r="O69" i="78"/>
  <c r="N69" i="78"/>
  <c r="L69" i="78"/>
  <c r="K69" i="78"/>
  <c r="J69" i="78"/>
  <c r="I69" i="78"/>
  <c r="H69" i="78"/>
  <c r="G69" i="78"/>
  <c r="F69" i="78"/>
  <c r="E69" i="78"/>
  <c r="D69" i="78"/>
  <c r="O35" i="78"/>
  <c r="N35" i="78"/>
  <c r="L35" i="78"/>
  <c r="K35" i="78"/>
  <c r="J35" i="78"/>
  <c r="I35" i="78"/>
  <c r="H35" i="78"/>
  <c r="G35" i="78"/>
  <c r="F35" i="78"/>
  <c r="E35" i="78"/>
  <c r="D35" i="78"/>
  <c r="L150" i="14"/>
  <c r="K150" i="14"/>
  <c r="J150" i="14"/>
  <c r="I150" i="14"/>
  <c r="H150" i="14"/>
  <c r="G150" i="14"/>
  <c r="F150" i="14"/>
  <c r="E150" i="14"/>
  <c r="D150" i="14"/>
  <c r="C150" i="14"/>
  <c r="M150" i="14" s="1"/>
  <c r="M149" i="14"/>
  <c r="M148" i="14"/>
  <c r="M147" i="14"/>
  <c r="M146" i="14"/>
  <c r="M145" i="14"/>
  <c r="M144" i="14"/>
  <c r="M143" i="14"/>
  <c r="M142" i="14"/>
  <c r="M141" i="14"/>
  <c r="M140" i="14"/>
  <c r="M139" i="14"/>
  <c r="M138" i="14"/>
  <c r="M137" i="14"/>
  <c r="M136" i="14"/>
  <c r="M135" i="14"/>
  <c r="M134" i="14"/>
  <c r="M133" i="14"/>
  <c r="M132" i="14"/>
  <c r="M131" i="14"/>
  <c r="M130" i="14"/>
  <c r="M129" i="14"/>
  <c r="M128" i="14"/>
  <c r="M127" i="14"/>
  <c r="M126" i="14"/>
  <c r="M125" i="14"/>
  <c r="M124" i="14"/>
  <c r="M123" i="14"/>
  <c r="M122" i="14"/>
  <c r="M121" i="14"/>
  <c r="M120" i="14"/>
  <c r="M119" i="14"/>
  <c r="M118" i="14"/>
  <c r="M117" i="14"/>
  <c r="M116" i="14"/>
  <c r="M115" i="14"/>
  <c r="M114" i="14"/>
  <c r="M113" i="14"/>
  <c r="M112" i="14"/>
  <c r="M111" i="14"/>
  <c r="M110" i="14"/>
  <c r="M109" i="14"/>
  <c r="M108" i="14"/>
  <c r="M107" i="14"/>
  <c r="M106" i="14"/>
  <c r="M105" i="14"/>
  <c r="M104" i="14"/>
  <c r="M103" i="14"/>
  <c r="M102" i="14"/>
  <c r="M101" i="14"/>
  <c r="M100" i="14"/>
  <c r="M99" i="14"/>
  <c r="M98" i="14"/>
  <c r="M97" i="14"/>
  <c r="M96" i="14"/>
  <c r="M95" i="14"/>
  <c r="M94" i="14"/>
  <c r="M93" i="14"/>
  <c r="M92" i="14"/>
  <c r="M91" i="14"/>
  <c r="M90" i="14"/>
  <c r="M89" i="14"/>
  <c r="M88" i="14"/>
  <c r="M87" i="14"/>
  <c r="M86" i="14"/>
  <c r="M85" i="14"/>
  <c r="M84" i="14"/>
  <c r="M83" i="14"/>
  <c r="M82" i="14"/>
  <c r="M81" i="14"/>
  <c r="M80" i="14"/>
  <c r="M79" i="14"/>
  <c r="M78" i="14"/>
  <c r="M77" i="14"/>
  <c r="M76" i="14"/>
  <c r="M75" i="14"/>
  <c r="M74" i="14"/>
  <c r="M73" i="14"/>
  <c r="M72" i="14"/>
  <c r="M71" i="14"/>
  <c r="M70" i="14"/>
  <c r="M69" i="14"/>
  <c r="M68" i="14"/>
  <c r="M67" i="14"/>
  <c r="M66" i="14"/>
  <c r="M65" i="14"/>
  <c r="M64" i="14"/>
  <c r="M63" i="14"/>
  <c r="M62" i="14"/>
  <c r="M61" i="14"/>
  <c r="M60" i="14"/>
  <c r="M59" i="14"/>
  <c r="M58" i="14"/>
  <c r="M57" i="14"/>
  <c r="M56" i="14"/>
  <c r="M55" i="14"/>
  <c r="M54" i="14"/>
  <c r="M53" i="14"/>
  <c r="M52" i="14"/>
  <c r="M51" i="14"/>
  <c r="M50" i="14"/>
  <c r="M49" i="14"/>
  <c r="M48" i="14"/>
  <c r="M47" i="14"/>
  <c r="M46" i="14"/>
  <c r="M45" i="14"/>
  <c r="M44" i="14"/>
  <c r="M43" i="14"/>
  <c r="M42" i="14"/>
  <c r="M41" i="14"/>
  <c r="M40" i="14"/>
  <c r="M39" i="14"/>
  <c r="M38" i="14"/>
  <c r="M37" i="14"/>
  <c r="M36" i="14"/>
  <c r="M35" i="14"/>
  <c r="M34" i="14"/>
  <c r="M33" i="14"/>
  <c r="M32" i="14"/>
  <c r="M31" i="14"/>
  <c r="M30" i="14"/>
  <c r="M29" i="14"/>
  <c r="M25" i="14"/>
  <c r="M24" i="14"/>
  <c r="M23" i="14"/>
  <c r="M22" i="14"/>
  <c r="M21" i="14"/>
  <c r="M20" i="14"/>
  <c r="M19" i="14"/>
  <c r="M18" i="14"/>
  <c r="M17" i="14"/>
  <c r="M16" i="14"/>
  <c r="M15" i="14"/>
  <c r="M14" i="14"/>
  <c r="M13" i="14"/>
  <c r="M12" i="14"/>
  <c r="M11" i="14"/>
  <c r="M10" i="14"/>
  <c r="M9" i="14"/>
  <c r="M8" i="14"/>
  <c r="M7" i="14"/>
  <c r="M6" i="14"/>
  <c r="E22" i="88"/>
  <c r="C22" i="88"/>
  <c r="F145" i="77"/>
  <c r="E145" i="77"/>
  <c r="D145" i="77"/>
  <c r="C145" i="77"/>
  <c r="G143" i="77"/>
  <c r="G142" i="77"/>
  <c r="G141" i="77"/>
  <c r="G140" i="77"/>
  <c r="G139" i="77"/>
  <c r="G138" i="77"/>
  <c r="G137" i="77"/>
  <c r="G136" i="77"/>
  <c r="G135" i="77"/>
  <c r="G134" i="77"/>
  <c r="G133" i="77"/>
  <c r="G132" i="77"/>
  <c r="G131" i="77"/>
  <c r="G130" i="77"/>
  <c r="G129" i="77"/>
  <c r="G128" i="77"/>
  <c r="G127" i="77"/>
  <c r="G126" i="77"/>
  <c r="G125" i="77"/>
  <c r="G124" i="77"/>
  <c r="G123" i="77"/>
  <c r="G122" i="77"/>
  <c r="G121" i="77"/>
  <c r="G120" i="77"/>
  <c r="G119" i="77"/>
  <c r="G118" i="77"/>
  <c r="G117" i="77"/>
  <c r="G116" i="77"/>
  <c r="G115" i="77"/>
  <c r="G114" i="77"/>
  <c r="G113" i="77"/>
  <c r="G112" i="77"/>
  <c r="G111" i="77"/>
  <c r="G110" i="77"/>
  <c r="G109" i="77"/>
  <c r="G108" i="77"/>
  <c r="G107" i="77"/>
  <c r="G106" i="77"/>
  <c r="G105" i="77"/>
  <c r="G104" i="77"/>
  <c r="G103" i="77"/>
  <c r="G102" i="77"/>
  <c r="G101" i="77"/>
  <c r="G100" i="77"/>
  <c r="G99" i="77"/>
  <c r="G98" i="77"/>
  <c r="G97" i="77"/>
  <c r="G96" i="77"/>
  <c r="G95" i="77"/>
  <c r="G94" i="77"/>
  <c r="G93" i="77"/>
  <c r="G92" i="77"/>
  <c r="G91" i="77"/>
  <c r="G90" i="77"/>
  <c r="G89" i="77"/>
  <c r="G88" i="77"/>
  <c r="G87" i="77"/>
  <c r="G86" i="77"/>
  <c r="G85" i="77"/>
  <c r="G84" i="77"/>
  <c r="G83" i="77"/>
  <c r="G82" i="77"/>
  <c r="G81" i="77"/>
  <c r="G80" i="77"/>
  <c r="G79" i="77"/>
  <c r="G78" i="77"/>
  <c r="G77" i="77"/>
  <c r="G76" i="77"/>
  <c r="G75" i="77"/>
  <c r="G74" i="77"/>
  <c r="G73" i="77"/>
  <c r="G72" i="77"/>
  <c r="G71" i="77"/>
  <c r="G70" i="77"/>
  <c r="G69" i="77"/>
  <c r="G68" i="77"/>
  <c r="G67" i="77"/>
  <c r="G66" i="77"/>
  <c r="G65" i="77"/>
  <c r="G64" i="77"/>
  <c r="G63" i="77"/>
  <c r="G62" i="77"/>
  <c r="G61" i="77"/>
  <c r="G60" i="77"/>
  <c r="G59" i="77"/>
  <c r="G58" i="77"/>
  <c r="G57" i="77"/>
  <c r="G56" i="77"/>
  <c r="G55" i="77"/>
  <c r="G54" i="77"/>
  <c r="G53" i="77"/>
  <c r="G52" i="77"/>
  <c r="G51" i="77"/>
  <c r="G50" i="77"/>
  <c r="G49" i="77"/>
  <c r="G48" i="77"/>
  <c r="G47" i="77"/>
  <c r="G46" i="77"/>
  <c r="G45" i="77"/>
  <c r="G44" i="77"/>
  <c r="G43" i="77"/>
  <c r="G42" i="77"/>
  <c r="G41" i="77"/>
  <c r="G40" i="77"/>
  <c r="G39" i="77"/>
  <c r="G38" i="77"/>
  <c r="G37" i="77"/>
  <c r="G36" i="77"/>
  <c r="G35" i="77"/>
  <c r="G34" i="77"/>
  <c r="G33" i="77"/>
  <c r="G32" i="77"/>
  <c r="G31" i="77"/>
  <c r="G30" i="77"/>
  <c r="G29" i="77"/>
  <c r="G28" i="77"/>
  <c r="G27" i="77"/>
  <c r="G26" i="77"/>
  <c r="G25" i="77"/>
  <c r="G24" i="77"/>
  <c r="G23" i="77"/>
  <c r="G22" i="77"/>
  <c r="G21" i="77"/>
  <c r="G20" i="77"/>
  <c r="G19" i="77"/>
  <c r="G18" i="77"/>
  <c r="G17" i="77"/>
  <c r="G16" i="77"/>
  <c r="G15" i="77"/>
  <c r="G14" i="77"/>
  <c r="G13" i="77"/>
  <c r="G12" i="77"/>
  <c r="G11" i="77"/>
  <c r="G10" i="77"/>
  <c r="G9" i="77"/>
  <c r="G8" i="77"/>
  <c r="G7" i="77"/>
  <c r="G6" i="77"/>
  <c r="G5" i="77"/>
  <c r="G145" i="77" s="1"/>
  <c r="F22" i="87"/>
  <c r="E22" i="87"/>
  <c r="D22" i="87"/>
  <c r="C22" i="87"/>
  <c r="E145" i="13"/>
  <c r="D145" i="13"/>
  <c r="C145" i="13"/>
  <c r="F144" i="13"/>
  <c r="F145" i="13" s="1"/>
  <c r="G143" i="13"/>
  <c r="G142" i="13"/>
  <c r="G141" i="13"/>
  <c r="G140" i="13"/>
  <c r="G139" i="13"/>
  <c r="G138" i="13"/>
  <c r="G137" i="13"/>
  <c r="G136" i="13"/>
  <c r="G135" i="13"/>
  <c r="G134" i="13"/>
  <c r="G133" i="13"/>
  <c r="G132" i="13"/>
  <c r="G131" i="13"/>
  <c r="G130" i="13"/>
  <c r="G129" i="13"/>
  <c r="G128" i="13"/>
  <c r="G127" i="13"/>
  <c r="G126" i="13"/>
  <c r="G125" i="13"/>
  <c r="G124" i="13"/>
  <c r="G123" i="13"/>
  <c r="G122" i="13"/>
  <c r="G121" i="13"/>
  <c r="G120" i="13"/>
  <c r="G119" i="13"/>
  <c r="G118" i="13"/>
  <c r="G117" i="13"/>
  <c r="G116" i="13"/>
  <c r="G115" i="13"/>
  <c r="G114" i="13"/>
  <c r="G113" i="13"/>
  <c r="G112" i="13"/>
  <c r="G111" i="13"/>
  <c r="G110" i="13"/>
  <c r="G109" i="13"/>
  <c r="G108" i="13"/>
  <c r="G107" i="13"/>
  <c r="G106" i="13"/>
  <c r="G105" i="13"/>
  <c r="G104" i="13"/>
  <c r="G103" i="13"/>
  <c r="G102" i="13"/>
  <c r="G101" i="13"/>
  <c r="G100" i="13"/>
  <c r="G99" i="13"/>
  <c r="G98" i="13"/>
  <c r="G97" i="13"/>
  <c r="G96" i="13"/>
  <c r="G95" i="13"/>
  <c r="G94" i="13"/>
  <c r="G93" i="13"/>
  <c r="G92" i="13"/>
  <c r="G91" i="13"/>
  <c r="G90" i="13"/>
  <c r="G89" i="13"/>
  <c r="G88" i="13"/>
  <c r="G87" i="13"/>
  <c r="G86" i="13"/>
  <c r="G85" i="13"/>
  <c r="G84" i="13"/>
  <c r="G83" i="13"/>
  <c r="G82" i="13"/>
  <c r="G81" i="13"/>
  <c r="G80" i="13"/>
  <c r="G79" i="13"/>
  <c r="G78" i="13"/>
  <c r="G77" i="13"/>
  <c r="G76" i="13"/>
  <c r="G75" i="13"/>
  <c r="G74" i="13"/>
  <c r="G73" i="13"/>
  <c r="G72" i="13"/>
  <c r="G71" i="13"/>
  <c r="G70" i="13"/>
  <c r="G69" i="13"/>
  <c r="G68" i="13"/>
  <c r="G67" i="13"/>
  <c r="G66" i="13"/>
  <c r="G65" i="13"/>
  <c r="G64" i="13"/>
  <c r="G63" i="13"/>
  <c r="G62" i="13"/>
  <c r="G61" i="13"/>
  <c r="G60" i="13"/>
  <c r="G59" i="13"/>
  <c r="G58" i="13"/>
  <c r="G57" i="13"/>
  <c r="G56" i="13"/>
  <c r="G55" i="13"/>
  <c r="G54" i="13"/>
  <c r="G53" i="13"/>
  <c r="G52" i="13"/>
  <c r="G51" i="13"/>
  <c r="G50" i="13"/>
  <c r="G49" i="13"/>
  <c r="G48" i="13"/>
  <c r="G47" i="13"/>
  <c r="G46" i="13"/>
  <c r="G45" i="13"/>
  <c r="G44" i="13"/>
  <c r="G43" i="13"/>
  <c r="G42" i="13"/>
  <c r="G41" i="13"/>
  <c r="G40" i="13"/>
  <c r="G39" i="13"/>
  <c r="G38" i="13"/>
  <c r="G37" i="13"/>
  <c r="G36" i="13"/>
  <c r="G35" i="13"/>
  <c r="G34" i="13"/>
  <c r="G33" i="13"/>
  <c r="G32" i="13"/>
  <c r="G31" i="13"/>
  <c r="G30" i="13"/>
  <c r="G29" i="13"/>
  <c r="G28" i="13"/>
  <c r="G27" i="13"/>
  <c r="G26" i="13"/>
  <c r="G25" i="13"/>
  <c r="G24" i="13"/>
  <c r="G23" i="13"/>
  <c r="G22" i="13"/>
  <c r="G21" i="13"/>
  <c r="G20" i="13"/>
  <c r="G19" i="13"/>
  <c r="G18" i="13"/>
  <c r="G17" i="13"/>
  <c r="G16" i="13"/>
  <c r="G15" i="13"/>
  <c r="G14" i="13"/>
  <c r="G13" i="13"/>
  <c r="G12" i="13"/>
  <c r="G11" i="13"/>
  <c r="G10" i="13"/>
  <c r="G9" i="13"/>
  <c r="G8" i="13"/>
  <c r="G7" i="13"/>
  <c r="G6" i="13"/>
  <c r="G5" i="13"/>
  <c r="O23" i="86"/>
  <c r="O13" i="86"/>
  <c r="O11" i="86"/>
  <c r="O10" i="86"/>
  <c r="O8" i="86"/>
  <c r="O7" i="86"/>
  <c r="O6" i="86"/>
  <c r="H143" i="11"/>
  <c r="F143" i="11"/>
  <c r="H142" i="11"/>
  <c r="H141" i="11"/>
  <c r="H140" i="11"/>
  <c r="H139" i="11"/>
  <c r="H138" i="11"/>
  <c r="H137" i="11"/>
  <c r="H136" i="11"/>
  <c r="H135" i="11"/>
  <c r="H134" i="11"/>
  <c r="H133" i="11"/>
  <c r="H132" i="11"/>
  <c r="H131" i="11"/>
  <c r="H130" i="11"/>
  <c r="H129" i="11"/>
  <c r="H128" i="11"/>
  <c r="H127" i="11"/>
  <c r="H126" i="11"/>
  <c r="H125" i="11"/>
  <c r="H124" i="11"/>
  <c r="H123" i="11"/>
  <c r="H122" i="11"/>
  <c r="H121" i="11"/>
  <c r="H120" i="11"/>
  <c r="H119" i="11"/>
  <c r="H118" i="11"/>
  <c r="H117" i="11"/>
  <c r="H116" i="11"/>
  <c r="H115" i="11"/>
  <c r="H114" i="11"/>
  <c r="H113" i="11"/>
  <c r="H112" i="11"/>
  <c r="H111" i="11"/>
  <c r="H110" i="11"/>
  <c r="H109" i="11"/>
  <c r="H108" i="11"/>
  <c r="H107" i="11"/>
  <c r="H106" i="11"/>
  <c r="H105" i="11"/>
  <c r="H104" i="11"/>
  <c r="H103" i="11"/>
  <c r="H102" i="11"/>
  <c r="H101" i="11"/>
  <c r="H100" i="11"/>
  <c r="H99" i="11"/>
  <c r="H98" i="11"/>
  <c r="H97" i="11"/>
  <c r="H96" i="11"/>
  <c r="H95" i="11"/>
  <c r="H94" i="11"/>
  <c r="H93" i="11"/>
  <c r="H92" i="11"/>
  <c r="H91" i="11"/>
  <c r="H90" i="11"/>
  <c r="H89" i="11"/>
  <c r="H88" i="11"/>
  <c r="H87" i="11"/>
  <c r="H86" i="11"/>
  <c r="H85" i="11"/>
  <c r="H84" i="11"/>
  <c r="H83" i="11"/>
  <c r="H82" i="11"/>
  <c r="H81" i="11"/>
  <c r="H80" i="11"/>
  <c r="H79" i="11"/>
  <c r="H78" i="11"/>
  <c r="H77" i="11"/>
  <c r="H76" i="11"/>
  <c r="H75" i="11"/>
  <c r="H74" i="11"/>
  <c r="H73" i="11"/>
  <c r="H72" i="11"/>
  <c r="H71" i="11"/>
  <c r="H70" i="11"/>
  <c r="H69" i="11"/>
  <c r="H68" i="11"/>
  <c r="H67" i="11"/>
  <c r="H66" i="11"/>
  <c r="H65" i="11"/>
  <c r="H64" i="11"/>
  <c r="H63" i="11"/>
  <c r="H62" i="11"/>
  <c r="H61" i="11"/>
  <c r="H60" i="11"/>
  <c r="H59" i="11"/>
  <c r="H58" i="11"/>
  <c r="H57" i="11"/>
  <c r="H56" i="11"/>
  <c r="H55" i="11"/>
  <c r="H54" i="11"/>
  <c r="H53" i="11"/>
  <c r="H52" i="11"/>
  <c r="H51" i="11"/>
  <c r="H50" i="11"/>
  <c r="H49" i="11"/>
  <c r="H48" i="11"/>
  <c r="H47" i="11"/>
  <c r="H46" i="11"/>
  <c r="H45" i="11"/>
  <c r="H44" i="11"/>
  <c r="H43" i="11"/>
  <c r="H42" i="11"/>
  <c r="H41" i="11"/>
  <c r="H40" i="11"/>
  <c r="H39" i="11"/>
  <c r="H38" i="11"/>
  <c r="H37" i="11"/>
  <c r="H36" i="11"/>
  <c r="H35" i="11"/>
  <c r="H34" i="11"/>
  <c r="H33" i="11"/>
  <c r="H32" i="11"/>
  <c r="H31" i="11"/>
  <c r="H30" i="11"/>
  <c r="H29" i="11"/>
  <c r="H28" i="11"/>
  <c r="H27" i="11"/>
  <c r="H26" i="11"/>
  <c r="H25" i="11"/>
  <c r="H24" i="11"/>
  <c r="H23" i="11"/>
  <c r="H22" i="11"/>
  <c r="H21" i="11"/>
  <c r="H20" i="11"/>
  <c r="H19" i="11"/>
  <c r="H18" i="11"/>
  <c r="H17" i="11"/>
  <c r="H16" i="11"/>
  <c r="H15" i="11"/>
  <c r="H14" i="11"/>
  <c r="H13" i="11"/>
  <c r="H12" i="11"/>
  <c r="H11" i="11"/>
  <c r="H10" i="11"/>
  <c r="H9" i="11"/>
  <c r="H8" i="11"/>
  <c r="G13" i="9"/>
  <c r="G17" i="9" s="1"/>
  <c r="E17" i="9"/>
  <c r="D17" i="9"/>
  <c r="C17" i="9"/>
  <c r="H7" i="9"/>
  <c r="H17" i="9" s="1"/>
  <c r="G11" i="8"/>
  <c r="C11" i="8"/>
  <c r="I11" i="8"/>
  <c r="F11" i="8"/>
  <c r="E11" i="8"/>
  <c r="D11" i="8"/>
  <c r="F20" i="90"/>
  <c r="D20" i="90"/>
  <c r="C20" i="90"/>
  <c r="H20" i="90"/>
  <c r="E20" i="90"/>
  <c r="H7" i="90"/>
  <c r="C11" i="62"/>
  <c r="C10" i="62"/>
  <c r="C9" i="62"/>
  <c r="C8" i="62"/>
  <c r="N17" i="89"/>
  <c r="N16" i="89"/>
  <c r="N15" i="89"/>
  <c r="N14" i="89"/>
  <c r="N13" i="89"/>
  <c r="N9" i="89"/>
  <c r="N8" i="89"/>
  <c r="N7" i="89"/>
  <c r="N6" i="89"/>
  <c r="N5" i="89"/>
  <c r="G10" i="53"/>
  <c r="F10" i="53"/>
  <c r="E10" i="53"/>
  <c r="D10" i="53"/>
  <c r="C10" i="53"/>
  <c r="H17" i="4"/>
  <c r="G17" i="4"/>
  <c r="F17" i="4"/>
  <c r="E17" i="4"/>
  <c r="D17" i="4"/>
  <c r="C17" i="4"/>
  <c r="I15" i="2"/>
  <c r="H15" i="2"/>
  <c r="G15" i="2"/>
  <c r="F15" i="2"/>
  <c r="E15" i="2"/>
  <c r="D15" i="2"/>
  <c r="C15" i="2"/>
  <c r="D12" i="62"/>
  <c r="C7" i="62"/>
  <c r="C6" i="62"/>
  <c r="C5" i="62"/>
  <c r="C4" i="62"/>
  <c r="L60" i="82"/>
  <c r="L74" i="82" s="1"/>
  <c r="K56" i="82"/>
  <c r="K70" i="82" s="1"/>
  <c r="L72" i="82"/>
  <c r="L71" i="82"/>
  <c r="J69" i="82"/>
  <c r="L66" i="82"/>
  <c r="K66" i="82"/>
  <c r="I65" i="82"/>
  <c r="L59" i="82"/>
  <c r="L73" i="82" s="1"/>
  <c r="K59" i="82"/>
  <c r="K73" i="82" s="1"/>
  <c r="J59" i="82"/>
  <c r="J73" i="82" s="1"/>
  <c r="I59" i="82"/>
  <c r="I73" i="82" s="1"/>
  <c r="L58" i="82"/>
  <c r="K58" i="82"/>
  <c r="K72" i="82" s="1"/>
  <c r="I58" i="82"/>
  <c r="I72" i="82" s="1"/>
  <c r="L57" i="82"/>
  <c r="K57" i="82"/>
  <c r="K71" i="82" s="1"/>
  <c r="I57" i="82"/>
  <c r="I71" i="82" s="1"/>
  <c r="J56" i="82"/>
  <c r="J70" i="82" s="1"/>
  <c r="L55" i="82"/>
  <c r="L69" i="82" s="1"/>
  <c r="J55" i="82"/>
  <c r="K54" i="82"/>
  <c r="K68" i="82" s="1"/>
  <c r="I53" i="82"/>
  <c r="I67" i="82" s="1"/>
  <c r="L52" i="82"/>
  <c r="K52" i="82"/>
  <c r="I52" i="82"/>
  <c r="I66" i="82" s="1"/>
  <c r="L51" i="82"/>
  <c r="L65" i="82" s="1"/>
  <c r="K51" i="82"/>
  <c r="K65" i="82" s="1"/>
  <c r="I51" i="82"/>
  <c r="L53" i="82"/>
  <c r="L67" i="82" s="1"/>
  <c r="K53" i="82"/>
  <c r="K67" i="82" s="1"/>
  <c r="C14" i="82"/>
  <c r="M13" i="82"/>
  <c r="L13" i="82"/>
  <c r="K13" i="82"/>
  <c r="J13" i="82"/>
  <c r="O12" i="82"/>
  <c r="N12" i="82"/>
  <c r="M12" i="82"/>
  <c r="L12" i="82"/>
  <c r="K12" i="82"/>
  <c r="J12" i="82"/>
  <c r="I12" i="82"/>
  <c r="P12" i="82" s="1"/>
  <c r="O11" i="82"/>
  <c r="N11" i="82"/>
  <c r="M11" i="82"/>
  <c r="L11" i="82"/>
  <c r="K11" i="82"/>
  <c r="I11" i="82"/>
  <c r="G11" i="82"/>
  <c r="F11" i="82"/>
  <c r="E11" i="82"/>
  <c r="D11" i="82"/>
  <c r="C11" i="82"/>
  <c r="M10" i="82"/>
  <c r="L10" i="82"/>
  <c r="F10" i="82"/>
  <c r="E10" i="82"/>
  <c r="G10" i="82" s="1"/>
  <c r="C10" i="82"/>
  <c r="O9" i="82"/>
  <c r="M9" i="82"/>
  <c r="L9" i="82"/>
  <c r="K9" i="82"/>
  <c r="J9" i="82"/>
  <c r="I9" i="82"/>
  <c r="O8" i="82"/>
  <c r="N8" i="82"/>
  <c r="M8" i="82"/>
  <c r="L8" i="82"/>
  <c r="K8" i="82"/>
  <c r="I8" i="82"/>
  <c r="F8" i="82"/>
  <c r="E8" i="82"/>
  <c r="G8" i="82" s="1"/>
  <c r="C8" i="82"/>
  <c r="N7" i="82"/>
  <c r="M7" i="82"/>
  <c r="L7" i="82"/>
  <c r="J7" i="82"/>
  <c r="F7" i="82"/>
  <c r="E7" i="82"/>
  <c r="G7" i="82" s="1"/>
  <c r="C7" i="82"/>
  <c r="G6" i="82"/>
  <c r="F6" i="82"/>
  <c r="E6" i="82"/>
  <c r="C6" i="82"/>
  <c r="N5" i="82"/>
  <c r="M5" i="82"/>
  <c r="L5" i="82"/>
  <c r="K5" i="82"/>
  <c r="J5" i="82"/>
  <c r="I5" i="82"/>
  <c r="F5" i="82"/>
  <c r="N4" i="82"/>
  <c r="M4" i="82"/>
  <c r="L4" i="82"/>
  <c r="K4" i="82"/>
  <c r="I4" i="82"/>
  <c r="A6" i="35"/>
  <c r="G145" i="13" l="1"/>
  <c r="O34" i="79"/>
  <c r="O23" i="79"/>
  <c r="O26" i="79"/>
  <c r="O31" i="79"/>
  <c r="O30" i="79"/>
  <c r="O22" i="79"/>
  <c r="O18" i="79"/>
  <c r="O14" i="79"/>
  <c r="O10" i="79"/>
  <c r="O6" i="79"/>
  <c r="O19" i="79"/>
  <c r="O15" i="79"/>
  <c r="O11" i="79"/>
  <c r="O7" i="79"/>
  <c r="O27" i="79"/>
  <c r="O17" i="79"/>
  <c r="O29" i="79"/>
  <c r="O12" i="79"/>
  <c r="O24" i="79"/>
  <c r="O5" i="79"/>
  <c r="G144" i="13"/>
  <c r="I22" i="36"/>
  <c r="F14" i="36"/>
  <c r="G9" i="71"/>
  <c r="G17" i="71"/>
  <c r="F4" i="82"/>
  <c r="G25" i="71"/>
  <c r="E9" i="82"/>
  <c r="G9" i="82" s="1"/>
  <c r="H14" i="36"/>
  <c r="E14" i="36"/>
  <c r="K55" i="82"/>
  <c r="K69" i="82" s="1"/>
  <c r="E5" i="82"/>
  <c r="G5" i="82" s="1"/>
  <c r="C14" i="36"/>
  <c r="E4" i="82"/>
  <c r="G8" i="36"/>
  <c r="G14" i="36" s="1"/>
  <c r="G22" i="87"/>
  <c r="C12" i="62"/>
  <c r="K5" i="55"/>
  <c r="L54" i="82"/>
  <c r="L68" i="82" s="1"/>
  <c r="G14" i="40"/>
  <c r="G17" i="40" s="1"/>
  <c r="D14" i="36"/>
  <c r="G8" i="40"/>
  <c r="G9" i="40" s="1"/>
  <c r="H10" i="8"/>
  <c r="F17" i="9"/>
  <c r="D10" i="82"/>
  <c r="O4" i="82"/>
  <c r="N10" i="82"/>
  <c r="O10" i="82"/>
  <c r="L6" i="82"/>
  <c r="L14" i="82" s="1"/>
  <c r="D7" i="82"/>
  <c r="O7" i="82"/>
  <c r="D8" i="82"/>
  <c r="M6" i="82"/>
  <c r="M14" i="82" s="1"/>
  <c r="C4" i="82"/>
  <c r="I7" i="82"/>
  <c r="I54" i="82"/>
  <c r="J8" i="82"/>
  <c r="P8" i="82" s="1"/>
  <c r="C5" i="82"/>
  <c r="I55" i="82"/>
  <c r="I69" i="82" s="1"/>
  <c r="D6" i="82"/>
  <c r="K6" i="82"/>
  <c r="I60" i="82"/>
  <c r="I74" i="82" s="1"/>
  <c r="I13" i="82"/>
  <c r="N6" i="82"/>
  <c r="D9" i="82"/>
  <c r="J53" i="82"/>
  <c r="J67" i="82" s="1"/>
  <c r="I6" i="82"/>
  <c r="D4" i="82"/>
  <c r="O6" i="82"/>
  <c r="J60" i="82"/>
  <c r="J74" i="82" s="1"/>
  <c r="N13" i="82"/>
  <c r="J52" i="82"/>
  <c r="J66" i="82" s="1"/>
  <c r="O5" i="82"/>
  <c r="P5" i="82" s="1"/>
  <c r="J10" i="82"/>
  <c r="O13" i="82"/>
  <c r="J6" i="82"/>
  <c r="N9" i="82"/>
  <c r="P9" i="82" s="1"/>
  <c r="C9" i="82"/>
  <c r="I56" i="82"/>
  <c r="I70" i="82" s="1"/>
  <c r="J54" i="82"/>
  <c r="J68" i="82" s="1"/>
  <c r="K7" i="82"/>
  <c r="J57" i="82"/>
  <c r="J71" i="82" s="1"/>
  <c r="I10" i="82"/>
  <c r="J4" i="82"/>
  <c r="D5" i="82"/>
  <c r="J51" i="82"/>
  <c r="K10" i="82"/>
  <c r="J11" i="82"/>
  <c r="P11" i="82" s="1"/>
  <c r="J58" i="82"/>
  <c r="J72" i="82" s="1"/>
  <c r="I8" i="36" l="1"/>
  <c r="I14" i="36" s="1"/>
  <c r="K60" i="82"/>
  <c r="K74" i="82" s="1"/>
  <c r="K75" i="82" s="1"/>
  <c r="P10" i="82"/>
  <c r="F22" i="88"/>
  <c r="F9" i="82"/>
  <c r="F12" i="82" s="1"/>
  <c r="L56" i="82"/>
  <c r="E12" i="82"/>
  <c r="G12" i="82" s="1"/>
  <c r="G4" i="82"/>
  <c r="G13" i="90"/>
  <c r="G20" i="90" s="1"/>
  <c r="H11" i="8"/>
  <c r="D12" i="82"/>
  <c r="N14" i="82"/>
  <c r="I61" i="82"/>
  <c r="I68" i="82"/>
  <c r="I75" i="82" s="1"/>
  <c r="I14" i="82"/>
  <c r="P6" i="82"/>
  <c r="P13" i="82"/>
  <c r="J65" i="82"/>
  <c r="J75" i="82" s="1"/>
  <c r="J61" i="82"/>
  <c r="C12" i="82"/>
  <c r="O14" i="82"/>
  <c r="J14" i="82"/>
  <c r="P4" i="82"/>
  <c r="P7" i="82"/>
  <c r="K14" i="82"/>
  <c r="C13" i="82" l="1"/>
  <c r="J62" i="82"/>
  <c r="K61" i="82"/>
  <c r="L70" i="82"/>
  <c r="L75" i="82" s="1"/>
  <c r="L61" i="82"/>
  <c r="P14" i="82"/>
  <c r="D13" i="82"/>
  <c r="O21" i="86" l="1"/>
  <c r="D22" i="88"/>
  <c r="G22" i="88"/>
</calcChain>
</file>

<file path=xl/comments1.xml><?xml version="1.0" encoding="utf-8"?>
<comments xmlns="http://schemas.openxmlformats.org/spreadsheetml/2006/main">
  <authors>
    <author>oHHo</author>
  </authors>
  <commentList>
    <comment ref="D86" authorId="0" shapeId="0">
      <text>
        <r>
          <rPr>
            <b/>
            <sz val="9"/>
            <color indexed="81"/>
            <rFont val="Tahoma"/>
            <family val="2"/>
            <charset val="238"/>
          </rPr>
          <t>UEK:</t>
        </r>
        <r>
          <rPr>
            <sz val="9"/>
            <color indexed="81"/>
            <rFont val="Tahoma"/>
            <family val="2"/>
            <charset val="238"/>
          </rPr>
          <t xml:space="preserve">
Zde je zanedbatelné množství nafty na provoz záložních zdrojů</t>
        </r>
      </text>
    </comment>
    <comment ref="C114" authorId="0" shapeId="0">
      <text>
        <r>
          <rPr>
            <b/>
            <sz val="9"/>
            <color indexed="81"/>
            <rFont val="Tahoma"/>
            <family val="2"/>
            <charset val="238"/>
          </rPr>
          <t>ÚEK:</t>
        </r>
        <r>
          <rPr>
            <sz val="9"/>
            <color indexed="81"/>
            <rFont val="Tahoma"/>
            <family val="2"/>
            <charset val="238"/>
          </rPr>
          <t xml:space="preserve">
solární energie, vodní energie, větrná energie</t>
        </r>
      </text>
    </comment>
    <comment ref="F114" authorId="0" shapeId="0">
      <text>
        <r>
          <rPr>
            <b/>
            <sz val="9"/>
            <color indexed="81"/>
            <rFont val="Tahoma"/>
            <family val="2"/>
            <charset val="238"/>
          </rPr>
          <t>ÚEK:</t>
        </r>
        <r>
          <rPr>
            <sz val="9"/>
            <color indexed="81"/>
            <rFont val="Tahoma"/>
            <family val="2"/>
            <charset val="238"/>
          </rPr>
          <t xml:space="preserve">
Výroba tepla z elektřiny a TČ (TB, a.s.)
</t>
        </r>
      </text>
    </comment>
    <comment ref="D119" authorId="0" shapeId="0">
      <text>
        <r>
          <rPr>
            <b/>
            <sz val="9"/>
            <color indexed="81"/>
            <rFont val="Tahoma"/>
            <family val="2"/>
            <charset val="238"/>
          </rPr>
          <t>ÚEK:</t>
        </r>
        <r>
          <rPr>
            <sz val="9"/>
            <color indexed="81"/>
            <rFont val="Tahoma"/>
            <family val="2"/>
            <charset val="238"/>
          </rPr>
          <t xml:space="preserve">
využití TČ</t>
        </r>
      </text>
    </comment>
  </commentList>
</comments>
</file>

<file path=xl/comments2.xml><?xml version="1.0" encoding="utf-8"?>
<comments xmlns="http://schemas.openxmlformats.org/spreadsheetml/2006/main">
  <authors>
    <author>oHHo</author>
  </authors>
  <commentList>
    <comment ref="B14" authorId="0" shapeId="0">
      <text>
        <r>
          <rPr>
            <b/>
            <sz val="9"/>
            <color indexed="81"/>
            <rFont val="Tahoma"/>
            <family val="2"/>
            <charset val="238"/>
          </rPr>
          <t>ZoU:</t>
        </r>
        <r>
          <rPr>
            <sz val="9"/>
            <color indexed="81"/>
            <rFont val="Tahoma"/>
            <family val="2"/>
            <charset val="238"/>
          </rPr>
          <t xml:space="preserve">
náhradní dieselagregáty ve FN Brno</t>
        </r>
      </text>
    </comment>
  </commentList>
</comments>
</file>

<file path=xl/comments3.xml><?xml version="1.0" encoding="utf-8"?>
<comments xmlns="http://schemas.openxmlformats.org/spreadsheetml/2006/main">
  <authors>
    <author>oHHo</author>
  </authors>
  <commentList>
    <comment ref="B6" authorId="0" shapeId="0">
      <text>
        <r>
          <rPr>
            <b/>
            <sz val="9"/>
            <color indexed="81"/>
            <rFont val="Tahoma"/>
            <family val="2"/>
            <charset val="238"/>
          </rPr>
          <t>ZoU:</t>
        </r>
        <r>
          <rPr>
            <sz val="9"/>
            <color indexed="81"/>
            <rFont val="Tahoma"/>
            <family val="2"/>
            <charset val="238"/>
          </rPr>
          <t xml:space="preserve">
SAKO - bio složka komunálního odpadu</t>
        </r>
      </text>
    </comment>
    <comment ref="B13" authorId="0" shapeId="0">
      <text>
        <r>
          <rPr>
            <b/>
            <sz val="9"/>
            <color indexed="81"/>
            <rFont val="Tahoma"/>
            <family val="2"/>
            <charset val="238"/>
          </rPr>
          <t>ZoU:</t>
        </r>
        <r>
          <rPr>
            <sz val="9"/>
            <color indexed="81"/>
            <rFont val="Tahoma"/>
            <family val="2"/>
            <charset val="238"/>
          </rPr>
          <t xml:space="preserve">
SAKO - fosilní složka komunálního odpadu</t>
        </r>
      </text>
    </comment>
  </commentList>
</comments>
</file>

<file path=xl/comments4.xml><?xml version="1.0" encoding="utf-8"?>
<comments xmlns="http://schemas.openxmlformats.org/spreadsheetml/2006/main">
  <authors>
    <author>oHHo</author>
  </authors>
  <commentList>
    <comment ref="K12" authorId="0" shapeId="0">
      <text>
        <r>
          <rPr>
            <b/>
            <sz val="9"/>
            <color indexed="81"/>
            <rFont val="Tahoma"/>
            <family val="2"/>
            <charset val="238"/>
          </rPr>
          <t>ZoU:</t>
        </r>
        <r>
          <rPr>
            <sz val="9"/>
            <color indexed="81"/>
            <rFont val="Tahoma"/>
            <family val="2"/>
            <charset val="238"/>
          </rPr>
          <t xml:space="preserve">
viz komentář v poznámce</t>
        </r>
      </text>
    </comment>
  </commentList>
</comments>
</file>

<file path=xl/comments5.xml><?xml version="1.0" encoding="utf-8"?>
<comments xmlns="http://schemas.openxmlformats.org/spreadsheetml/2006/main">
  <authors>
    <author>oHHo</author>
  </authors>
  <commentList>
    <comment ref="D3" authorId="0" shapeId="0">
      <text>
        <r>
          <rPr>
            <b/>
            <sz val="9"/>
            <color indexed="81"/>
            <rFont val="Tahoma"/>
            <family val="2"/>
            <charset val="238"/>
          </rPr>
          <t>ÚEK:</t>
        </r>
        <r>
          <rPr>
            <sz val="9"/>
            <color indexed="81"/>
            <rFont val="Tahoma"/>
            <family val="2"/>
            <charset val="238"/>
          </rPr>
          <t xml:space="preserve">
data z let 2021/2022</t>
        </r>
      </text>
    </comment>
  </commentList>
</comments>
</file>

<file path=xl/sharedStrings.xml><?xml version="1.0" encoding="utf-8"?>
<sst xmlns="http://schemas.openxmlformats.org/spreadsheetml/2006/main" count="5961" uniqueCount="2074">
  <si>
    <t>Technologie elektrárny</t>
  </si>
  <si>
    <t>Instalovaný elektrický výkon [MWe]</t>
  </si>
  <si>
    <t>Výroba elektřiny brutto [GWh]</t>
  </si>
  <si>
    <t>Celkem</t>
  </si>
  <si>
    <t>Využívané palivo</t>
  </si>
  <si>
    <t>Jaderné palivo</t>
  </si>
  <si>
    <t>Biomasa</t>
  </si>
  <si>
    <t>Bioplyn</t>
  </si>
  <si>
    <t>Černé uhlí</t>
  </si>
  <si>
    <t>Hnědé uhlí</t>
  </si>
  <si>
    <t>Koks</t>
  </si>
  <si>
    <t>Odpadní teplo</t>
  </si>
  <si>
    <t>Ostatní kapalná paliva</t>
  </si>
  <si>
    <t>Ostatní pevná paliva</t>
  </si>
  <si>
    <t>Ostatní plyny</t>
  </si>
  <si>
    <t>Topné oleje</t>
  </si>
  <si>
    <t>Zemní plyn</t>
  </si>
  <si>
    <t>Územní celek</t>
  </si>
  <si>
    <t>Domácnosti</t>
  </si>
  <si>
    <t>Ostatní</t>
  </si>
  <si>
    <t>Lokalita</t>
  </si>
  <si>
    <t>Popis investiční akce</t>
  </si>
  <si>
    <t>Rok nebo období realizace</t>
  </si>
  <si>
    <t>Technologie elektrárny/teplárny</t>
  </si>
  <si>
    <t>Instalovaný tepelný výkon [MWt]</t>
  </si>
  <si>
    <t>Dodávka užitečného tepla [GJ]</t>
  </si>
  <si>
    <t>Typ vlastnictví a podíl státu, kraje nebo obce</t>
  </si>
  <si>
    <t>Převažující palivo</t>
  </si>
  <si>
    <t>Rok spuštění</t>
  </si>
  <si>
    <t>Typ tepelné sítě</t>
  </si>
  <si>
    <t>Počet vytápěných bytů [-]</t>
  </si>
  <si>
    <t>Uhlí</t>
  </si>
  <si>
    <t>Pro konečné spotřebitele</t>
  </si>
  <si>
    <t>Z výroby při výkonu nad 10 MWt</t>
  </si>
  <si>
    <t>Z primárního rozvodu</t>
  </si>
  <si>
    <t>Z výroby při výkonu do 10 MWt</t>
  </si>
  <si>
    <t>Pro centrální přípravu teplé vody na zdroji</t>
  </si>
  <si>
    <t>Z rozvodů z blokové kotelny</t>
  </si>
  <si>
    <t>Z venkovních sekundárních rozvodů</t>
  </si>
  <si>
    <t>Z domovní předávací stanice</t>
  </si>
  <si>
    <t>Z domovní kotelny</t>
  </si>
  <si>
    <t>Ústřední</t>
  </si>
  <si>
    <t>Kamna</t>
  </si>
  <si>
    <t>Uhlí, koks, uhelné brikety</t>
  </si>
  <si>
    <t>Elektřina</t>
  </si>
  <si>
    <t>Dřevo</t>
  </si>
  <si>
    <t>Počet odběrných a předávacích míst podle ročního odběru zemního plynu [-]</t>
  </si>
  <si>
    <t>0 až 1,89 MWh/rok</t>
  </si>
  <si>
    <t>Nad 63 MWh/rok</t>
  </si>
  <si>
    <t>Původce dotace</t>
  </si>
  <si>
    <t>Rok přiznání dotace</t>
  </si>
  <si>
    <t>Kotel zplyňovací</t>
  </si>
  <si>
    <t>Kotel na biomasu s ruční dodávkou paliva</t>
  </si>
  <si>
    <t>Kotel automatický pouze na biomasu</t>
  </si>
  <si>
    <t>Kotel automatický na biomasu a uhlí</t>
  </si>
  <si>
    <t>Krbová kamna na biomasu a ostatní</t>
  </si>
  <si>
    <t>Tepelné čerpadlo</t>
  </si>
  <si>
    <t>Solární termický systém</t>
  </si>
  <si>
    <t>Úroveň předání tepelné energie</t>
  </si>
  <si>
    <t>Jiná paliva</t>
  </si>
  <si>
    <t>Vážený průměr</t>
  </si>
  <si>
    <t>Z centrální výměníkové stanice</t>
  </si>
  <si>
    <t>Pro centrální přípravu teplé vody na výměníkové stanici</t>
  </si>
  <si>
    <t>Vývoj průměrné ceny tepelné energie z ostatních paliv v jednotlivých letech [Kč/GJ]</t>
  </si>
  <si>
    <t>Počet odběratelů [-]</t>
  </si>
  <si>
    <t>Výhled rozvoje plynofikace</t>
  </si>
  <si>
    <t>Komentář</t>
  </si>
  <si>
    <t>Černé uhlí včetně koksu</t>
  </si>
  <si>
    <t>Hnědé uhlí včetně lignitu</t>
  </si>
  <si>
    <t>LPG</t>
  </si>
  <si>
    <t>Ostatní biomasa</t>
  </si>
  <si>
    <t>Odpad</t>
  </si>
  <si>
    <t>Jiná tuhá paliva</t>
  </si>
  <si>
    <t>Jiná kapalná paliva</t>
  </si>
  <si>
    <t>Jiná plynná paliva</t>
  </si>
  <si>
    <t>Kategorie zdroje znečištění</t>
  </si>
  <si>
    <t>Spotřeba elektřiny [MWh]</t>
  </si>
  <si>
    <t>Výroba elektřiny brutto [MWh]</t>
  </si>
  <si>
    <t>Spotřeba paliva [GJ]</t>
  </si>
  <si>
    <t>Pro období příštích 5 let</t>
  </si>
  <si>
    <t>Pro období příštích 10 let</t>
  </si>
  <si>
    <t>Růst</t>
  </si>
  <si>
    <t>Stagnace</t>
  </si>
  <si>
    <t>Pokles</t>
  </si>
  <si>
    <t>Vodní elektrárny</t>
  </si>
  <si>
    <t>Fotovoltaické elektrárny</t>
  </si>
  <si>
    <t>Větrné elektrárny</t>
  </si>
  <si>
    <t>Výroba tepla brutto [GJ]</t>
  </si>
  <si>
    <t>Typ převažujícího úsporného opatření</t>
  </si>
  <si>
    <t>Modernizace stávajících zařízení na výrobu energie pro vlastní potřebu vedoucí ke zvýšení jejich účinnosti</t>
  </si>
  <si>
    <t>Zavádění a modernizace systémů měření a regulace</t>
  </si>
  <si>
    <t>Modernizace, rekonstrukce a snižování ztrát v rozvodech elektřiny a tepla</t>
  </si>
  <si>
    <t>Zlepšování tepelně technických vlastností budov</t>
  </si>
  <si>
    <t>Využití odpadní energie v průmyslových procesech</t>
  </si>
  <si>
    <t>Kombinovaná výroba elektřiny a tepla</t>
  </si>
  <si>
    <t>Snižování energetické náročnosti /zvyšování energetické účinnosti výrobních a technologických procesů</t>
  </si>
  <si>
    <t>Celkem / průměrně</t>
  </si>
  <si>
    <t>Roční úspora energie [GJ]</t>
  </si>
  <si>
    <t>CO</t>
  </si>
  <si>
    <r>
      <t>SO</t>
    </r>
    <r>
      <rPr>
        <vertAlign val="subscript"/>
        <sz val="10"/>
        <color theme="1"/>
        <rFont val="Calibri"/>
        <family val="2"/>
        <charset val="238"/>
      </rPr>
      <t>2</t>
    </r>
  </si>
  <si>
    <r>
      <t>NO</t>
    </r>
    <r>
      <rPr>
        <vertAlign val="subscript"/>
        <sz val="10"/>
        <color theme="1"/>
        <rFont val="Calibri"/>
        <family val="2"/>
        <charset val="238"/>
      </rPr>
      <t>X</t>
    </r>
  </si>
  <si>
    <r>
      <t>CO</t>
    </r>
    <r>
      <rPr>
        <vertAlign val="subscript"/>
        <sz val="10"/>
        <color theme="1"/>
        <rFont val="Calibri"/>
        <family val="2"/>
        <charset val="238"/>
      </rPr>
      <t>2</t>
    </r>
  </si>
  <si>
    <t>Překročený imisní limit</t>
  </si>
  <si>
    <t>Znečišťující látka</t>
  </si>
  <si>
    <t>Rozvoj plynofikace sídel</t>
  </si>
  <si>
    <t>Stavebnictví</t>
  </si>
  <si>
    <t>Doprava</t>
  </si>
  <si>
    <t>Průmysl</t>
  </si>
  <si>
    <t>VOC</t>
  </si>
  <si>
    <t>Počet projektů [-]</t>
  </si>
  <si>
    <t>Parní elektrárny</t>
  </si>
  <si>
    <t>Paroplynové elektrárny</t>
  </si>
  <si>
    <t>Plynové a spalovací elektrárny</t>
  </si>
  <si>
    <t>Ostatní palivové elektrárny</t>
  </si>
  <si>
    <t>Průmyslový podnik, název firmy, provozovna</t>
  </si>
  <si>
    <t>Velkoodběr</t>
  </si>
  <si>
    <t>Střední odběr</t>
  </si>
  <si>
    <t>Maloodběr</t>
  </si>
  <si>
    <r>
      <t>Spotřeba zemního plynu [m</t>
    </r>
    <r>
      <rPr>
        <vertAlign val="superscript"/>
        <sz val="10"/>
        <color theme="1"/>
        <rFont val="Calibri"/>
        <family val="2"/>
        <charset val="238"/>
      </rPr>
      <t>3</t>
    </r>
    <r>
      <rPr>
        <sz val="10"/>
        <color theme="1"/>
        <rFont val="Calibri"/>
        <family val="2"/>
        <charset val="238"/>
      </rPr>
      <t>]</t>
    </r>
  </si>
  <si>
    <t>Spotřeba zemního plynu [MWh]</t>
  </si>
  <si>
    <t>Biomasa a jiné obnovitelné zdroje</t>
  </si>
  <si>
    <t>Počet bytových jednotek v bytových domech podle způsobu a energie využívané k vytápění [-]</t>
  </si>
  <si>
    <t>Převažující způsob vytápění</t>
  </si>
  <si>
    <t>Převažující druh energie využívané k vytápění</t>
  </si>
  <si>
    <t>Celkový počet bytových jednotek v bytových domech [-]</t>
  </si>
  <si>
    <t>Počet bytových jednotek v rodinných domech podle způsobu a energie využívané k vytápění [-]</t>
  </si>
  <si>
    <t>Celkový počet bytových jednotek v rodinných domech [-]</t>
  </si>
  <si>
    <t>Pro centrální přípravu teplé vody na centrální výměníkové stanici</t>
  </si>
  <si>
    <t>Investice
[tis. Kč]</t>
  </si>
  <si>
    <t>Doplňková paliva</t>
  </si>
  <si>
    <t>Délka sítě [km]</t>
  </si>
  <si>
    <t>Jaderné elektrárny</t>
  </si>
  <si>
    <t>Přečerpávací elektrárny</t>
  </si>
  <si>
    <t xml:space="preserve">Výroba elektřiny brutto [GWh] </t>
  </si>
  <si>
    <t>Maloodběr podnikatelé</t>
  </si>
  <si>
    <t>Maloodběr domácnosti</t>
  </si>
  <si>
    <t>Energetika</t>
  </si>
  <si>
    <t>Etážové
(s kotlem v bytě)</t>
  </si>
  <si>
    <t>Kategorie odpadů</t>
  </si>
  <si>
    <t>Vývoj produkce odpadů [t]</t>
  </si>
  <si>
    <t>Odpady</t>
  </si>
  <si>
    <t>Komunální odpady</t>
  </si>
  <si>
    <t>Nebezpečné</t>
  </si>
  <si>
    <t>Vývoj energetického využití odpadů [t]</t>
  </si>
  <si>
    <t>Zemědělství a lesnictví</t>
  </si>
  <si>
    <t>Obchod, služby, zdravotnictví, školství</t>
  </si>
  <si>
    <t>Výroba tepla prodaného [GJ]</t>
  </si>
  <si>
    <t>Kapalná paliva</t>
  </si>
  <si>
    <t>Sektor národního hospodářství</t>
  </si>
  <si>
    <t>Spotřeba elektřiny [GWh]</t>
  </si>
  <si>
    <t>Spotřeba tepla nakoupeného [GJ]</t>
  </si>
  <si>
    <t>Energetická bilance - zdrojová část</t>
  </si>
  <si>
    <t>Tabulka č. 2:</t>
  </si>
  <si>
    <t>Tabulka č. 1:</t>
  </si>
  <si>
    <t>Energetická bilance - spotřební část</t>
  </si>
  <si>
    <t>Jiná pevná paliva</t>
  </si>
  <si>
    <t>Energetika - Subjekty s kódem CZ-NACE 35</t>
  </si>
  <si>
    <t>Průmysl - Subjekty s kódem CZ-NACE 05, 06, 07, 09, 10 až 32</t>
  </si>
  <si>
    <t>Stavebnictví - Subjekty s kódem CZ-NACE 41 až 43</t>
  </si>
  <si>
    <t>Doprava - Subjekty s kódem CZ-NACE 49 až 51</t>
  </si>
  <si>
    <t>Zemědělství a lesnictví - Subjekty s kódem CZ-NACE 01, 02, 03</t>
  </si>
  <si>
    <t>Obchod, služby, zdravotnictví, školství - Subjekty s kódem CZ-NACE 33, 36, až 39, 45 až 47, 52, 53, 55, 56, 58 až 66, 68 až 75, 77 až 82, 84, 85 až 88, 90 až 96, 99</t>
  </si>
  <si>
    <t>Technologická vlastní spotřeba na výrobu elektřiny [GWh]</t>
  </si>
  <si>
    <t>Technologická vlastní spotřeba na výrobu tepla [GWh]</t>
  </si>
  <si>
    <t>Dodávky do vlastního podniku nebo zařízení [GWh]</t>
  </si>
  <si>
    <t>Přímé dodávky cizím subjektům [GWh]</t>
  </si>
  <si>
    <t>Geotermální elektrárny</t>
  </si>
  <si>
    <t>Bilance výroby a dodávky elektřiny podle druhu paliva</t>
  </si>
  <si>
    <t>Ztráty a bilanční rozdíl [GWh]</t>
  </si>
  <si>
    <t xml:space="preserve">Dodávky do vlastního podniku nebo zařízení [GWh] </t>
  </si>
  <si>
    <t>Spotřeba elektřiny podle kategorie odběru [MWh]</t>
  </si>
  <si>
    <t>Územním celkem se v tomto případě myslí celek, pro který je územní energetická koncepce zpracována.</t>
  </si>
  <si>
    <t>Tabulka č. 3:</t>
  </si>
  <si>
    <t>Tabulka č. 4:</t>
  </si>
  <si>
    <t>Tabulka č. 5:</t>
  </si>
  <si>
    <t>Spotřeba elektřiny podle kategorie odběru</t>
  </si>
  <si>
    <t>Podle metodiky Energetického regulačního úřadu</t>
  </si>
  <si>
    <t>Tabulka č. 6:</t>
  </si>
  <si>
    <t>Spotřeba elektřiny v sektorech národního hospodářství</t>
  </si>
  <si>
    <t>Katastrální území</t>
  </si>
  <si>
    <t>Celkové rozpočtové náklady
[tis. Kč]</t>
  </si>
  <si>
    <t>Tabulka č. 7:</t>
  </si>
  <si>
    <t>Plánované investice do rozvoje a obnovy elektrizační soustavy</t>
  </si>
  <si>
    <t>Bilance výroby a dodávky tepla při výrobě elektřiny podle technologie elektrárny/teplárny</t>
  </si>
  <si>
    <t>Technologická vlastní spotřeba na výrobu elektřiny [GJ]</t>
  </si>
  <si>
    <t>Technologická vlastní spotřeba na výrobu tepla [GJ]</t>
  </si>
  <si>
    <t>Dodávky do vlastního podniku nebo zařízení [GJ]</t>
  </si>
  <si>
    <t>Ztráty a bilanční rozdíl [GJ]</t>
  </si>
  <si>
    <t>Přímé dodávky cizím subjektům [GJ]</t>
  </si>
  <si>
    <t>Tabulka č. 8:</t>
  </si>
  <si>
    <t>Bilance výroby a dodávky tepla při výrobě elektřiny podle druhu paliva</t>
  </si>
  <si>
    <t>Tabulka č. 9:</t>
  </si>
  <si>
    <t>Soustava zásobování tepelnou energií</t>
  </si>
  <si>
    <t>Držitel licence na rozvod tepelné energie</t>
  </si>
  <si>
    <t>Číslo licence</t>
  </si>
  <si>
    <t>Vymezené území podle licence</t>
  </si>
  <si>
    <t>Cenová lokalita</t>
  </si>
  <si>
    <t>Držitel licence na výrobu tepelné energie</t>
  </si>
  <si>
    <t>Název provozovny podle licence</t>
  </si>
  <si>
    <t>Tabulka č. 10:</t>
  </si>
  <si>
    <t>Popis soustav zásobování tepelnou energií</t>
  </si>
  <si>
    <t>ID provozovny</t>
  </si>
  <si>
    <t>Plánovaná životnost</t>
  </si>
  <si>
    <t>Instalovaný tepelný výkon [MW]</t>
  </si>
  <si>
    <t>Dodávka tepla [GJ]</t>
  </si>
  <si>
    <t>Počet odběrných míst [-]</t>
  </si>
  <si>
    <t>Tabulka č. 11:</t>
  </si>
  <si>
    <t>Analýza provozoven v soustavách zásobování tepelnou energií</t>
  </si>
  <si>
    <t>Popis modernizace nebo rekonstrukce</t>
  </si>
  <si>
    <t>Cíl modernizace nebo rekonstrukce</t>
  </si>
  <si>
    <t>Rok nebo období modernizace nebo rekonstrukce</t>
  </si>
  <si>
    <t>Tabulka č. 12:</t>
  </si>
  <si>
    <t>Provedené a plánované modernizace a rekonstrukce ve výrobě a rozvodu tepelné energie</t>
  </si>
  <si>
    <t>Tabulka č. 13:</t>
  </si>
  <si>
    <t>Bilance spotřeby paliv v jednotlivých provozovnách</t>
  </si>
  <si>
    <t>Výroba tepla brutto podle druhu paliva [GJ]</t>
  </si>
  <si>
    <t>Tabulka č. 14:</t>
  </si>
  <si>
    <t>Bilance výroby tepla v jednotlivých provozovnách podle druhu paliva</t>
  </si>
  <si>
    <t>Dodávka tepla podle úrovně předání tepelné energie [GJ]</t>
  </si>
  <si>
    <t>Ze sekundárních rozvodů</t>
  </si>
  <si>
    <t>Dodávka tepla podle úrovně předání tepelné energie</t>
  </si>
  <si>
    <t>Tabulka č. 15:</t>
  </si>
  <si>
    <t>Z kotelny mimo dům</t>
  </si>
  <si>
    <t>Tabulka č. 16:</t>
  </si>
  <si>
    <t>Počet bytových jednotek v bytových a rodinných domech podle způsobu vytápění a energie využívané k vytápění</t>
  </si>
  <si>
    <t>Tabulka č. 17:</t>
  </si>
  <si>
    <t>Počet zdrojů tepla pořízených v rámci dotace podle technologie [-]</t>
  </si>
  <si>
    <t>Tabulka č. 18:</t>
  </si>
  <si>
    <t>Počet zdrojů tepla pořízených v rámci dotace podle technologie</t>
  </si>
  <si>
    <t>Průměrná předběžná cena tepelné energie podle úrovně předání a druhu paliva [Kč/GJ]</t>
  </si>
  <si>
    <t>Tabulka č. 19:</t>
  </si>
  <si>
    <t>Množství dodané tepelné energie podle úrovně předání a druhu paliva [GJ]</t>
  </si>
  <si>
    <t>Tabulka č. 20:</t>
  </si>
  <si>
    <t>Množství dodané tepelné energie podle úrovně předání a druhu paliva</t>
  </si>
  <si>
    <t>Vývoj průměrné ceny tepelné energie vyrobené z uhlí podle úrovně předání [Kč/GJ]</t>
  </si>
  <si>
    <t>Tabulka č. 21:</t>
  </si>
  <si>
    <t>Vývoj průměrné ceny tepelné energie vyrobené z uhlí podle úrovně předání</t>
  </si>
  <si>
    <t>Vývoj průměrné ceny tepelné energie vyrobené z ostatních paliv podle úrovně předání</t>
  </si>
  <si>
    <t>Tabulka č. 22:</t>
  </si>
  <si>
    <t>Kategorie odběru</t>
  </si>
  <si>
    <t>Tabulka č. 23:</t>
  </si>
  <si>
    <t>Vývoj počtu odběratelů a spotřeby zemního plynu podle kategorie odběru</t>
  </si>
  <si>
    <r>
      <t>Spotřeba zemního plynu podle kategorie odběru [m</t>
    </r>
    <r>
      <rPr>
        <vertAlign val="superscript"/>
        <sz val="10"/>
        <color theme="1"/>
        <rFont val="Calibri"/>
        <family val="2"/>
        <charset val="238"/>
      </rPr>
      <t>3</t>
    </r>
    <r>
      <rPr>
        <sz val="10"/>
        <color theme="1"/>
        <rFont val="Calibri"/>
        <family val="2"/>
        <charset val="238"/>
      </rPr>
      <t>]</t>
    </r>
  </si>
  <si>
    <t>Spotřeba zemního plynu podle kategorie odběru [MWh]</t>
  </si>
  <si>
    <t>Tabulka č. 24:</t>
  </si>
  <si>
    <t>Tabulka č. 25:</t>
  </si>
  <si>
    <t>Tabulka č. 26:</t>
  </si>
  <si>
    <t>Plánované investice do rozvoje a obnovy plynárenské soustavy</t>
  </si>
  <si>
    <t>Spotřeba primárních paliv a energií [GJ]</t>
  </si>
  <si>
    <t>Tabulka č. 27:</t>
  </si>
  <si>
    <t>Vyjmenované stacionární zdroje (REZZO 1, REZZO 2)</t>
  </si>
  <si>
    <t>Nevyjmenované stacionární zdroje (REZZO 3)</t>
  </si>
  <si>
    <t>Tabulka č. 28:</t>
  </si>
  <si>
    <t>Tabulka č. 29:</t>
  </si>
  <si>
    <t>Spotřeba a výroba elektřiny a spotřeba paliv velkých průmyslových spotřebitelů energie</t>
  </si>
  <si>
    <t>Tabulka č. 30:</t>
  </si>
  <si>
    <t>Předpokládaný vývoj spotřeby elektřiny [%]</t>
  </si>
  <si>
    <t>Předpokládaný vývoj spotřeby elektřiny velkých průmyslových spotřebitelů energie</t>
  </si>
  <si>
    <t>Tabulka č. 31:</t>
  </si>
  <si>
    <t>Výroba elektřiny a dodávka užitečného tepla ze zdrojů kombinované výroby elektřiny a tepla</t>
  </si>
  <si>
    <t>Tabulka č. 32:</t>
  </si>
  <si>
    <t>Druh zdroje</t>
  </si>
  <si>
    <t>Vodní elektrárny do 10 MW</t>
  </si>
  <si>
    <t>Vodní elektrárny od 10 MW včetně</t>
  </si>
  <si>
    <t>Ostatní druhotné zdroje</t>
  </si>
  <si>
    <t>Bilance výroby a dodávky elektřiny z obnovitelných a druhotných zdrojů energie</t>
  </si>
  <si>
    <t>Tabulka č. 33:</t>
  </si>
  <si>
    <t>Geotermální energie</t>
  </si>
  <si>
    <t>Bilance výroby a dodávky tepla při výrobě elektřiny z obnovitelných a druhotných zdrojů energie</t>
  </si>
  <si>
    <t>Tabulka č. 34:</t>
  </si>
  <si>
    <t>Směsné</t>
  </si>
  <si>
    <t>Vývoj produkce odpadů podle jejich kategorie</t>
  </si>
  <si>
    <t>Tabulka č. 35:</t>
  </si>
  <si>
    <t>Vývoj energetického využití odpadů podle jejich kategorie</t>
  </si>
  <si>
    <t>Tabulka č. 36:</t>
  </si>
  <si>
    <t>Vývoj odstraňování odpadů skládkováním [t]</t>
  </si>
  <si>
    <t>Vývoj odstraňování odpadů skládkováním podle jejich kategorie</t>
  </si>
  <si>
    <t>Tabulka č. 37:</t>
  </si>
  <si>
    <t>Způsobilé výdaje
 [tis. Kč]</t>
  </si>
  <si>
    <t>Roční spotřeba energie před realizací opatření [GJ]</t>
  </si>
  <si>
    <t>Průměrný podíl způsobilých výdajů na celkových způsobilých výdajích projektu [%]</t>
  </si>
  <si>
    <t>Vážený průměr způsobilých výdajů na roční úsporu energie [tis. Kč/GJ]</t>
  </si>
  <si>
    <t>Analýza projektů úspor energie podle typu převažujícího opatření</t>
  </si>
  <si>
    <t>Tabulka č. 38:</t>
  </si>
  <si>
    <t>Potenciál úspor v budovách veřejného sektoru</t>
  </si>
  <si>
    <t>Tabulka č. 39:</t>
  </si>
  <si>
    <t>Potenciál úspor v soustavách zásobování tepelnou energií</t>
  </si>
  <si>
    <t>Tabulka č. 40:</t>
  </si>
  <si>
    <r>
      <t>Emise základních znečišťujících látek a CO</t>
    </r>
    <r>
      <rPr>
        <vertAlign val="subscript"/>
        <sz val="10"/>
        <color theme="1"/>
        <rFont val="Calibri"/>
        <family val="2"/>
        <charset val="238"/>
      </rPr>
      <t>2</t>
    </r>
    <r>
      <rPr>
        <sz val="10"/>
        <color theme="1"/>
        <rFont val="Calibri"/>
        <family val="2"/>
        <charset val="238"/>
      </rPr>
      <t xml:space="preserve"> [t/rok]</t>
    </r>
  </si>
  <si>
    <t>TZL</t>
  </si>
  <si>
    <t>Tabulka č. 41:</t>
  </si>
  <si>
    <t>Tabulka č. 42:</t>
  </si>
  <si>
    <t>Přehled lokalit s překročenými imisními limity</t>
  </si>
  <si>
    <t>Tabulka č. 43:</t>
  </si>
  <si>
    <r>
      <t>Emise základních znečišťujících látek a CO</t>
    </r>
    <r>
      <rPr>
        <i/>
        <vertAlign val="subscript"/>
        <sz val="11"/>
        <color theme="1"/>
        <rFont val="Calibri"/>
        <family val="2"/>
        <charset val="238"/>
        <scheme val="minor"/>
      </rPr>
      <t>2</t>
    </r>
    <r>
      <rPr>
        <i/>
        <sz val="11"/>
        <color theme="1"/>
        <rFont val="Calibri"/>
        <family val="2"/>
        <charset val="238"/>
        <scheme val="minor"/>
      </rPr>
      <t xml:space="preserve"> podle obce s rozšířenou působností</t>
    </r>
  </si>
  <si>
    <r>
      <t>Emise základních znečišťujících látek a CO</t>
    </r>
    <r>
      <rPr>
        <i/>
        <vertAlign val="subscript"/>
        <sz val="11"/>
        <color theme="1"/>
        <rFont val="Calibri"/>
        <family val="2"/>
        <charset val="238"/>
        <scheme val="minor"/>
      </rPr>
      <t>2</t>
    </r>
    <r>
      <rPr>
        <i/>
        <sz val="11"/>
        <color theme="1"/>
        <rFont val="Calibri"/>
        <family val="2"/>
        <charset val="238"/>
        <scheme val="minor"/>
      </rPr>
      <t xml:space="preserve"> podle kategorie zdroje znečištění</t>
    </r>
  </si>
  <si>
    <t>Poznámky:</t>
  </si>
  <si>
    <t>Zdroj dat:</t>
  </si>
  <si>
    <t>Ministerstvo průmyslu a obchodu</t>
  </si>
  <si>
    <t>Zdroje dat:</t>
  </si>
  <si>
    <t>Energetický regulační úřad</t>
  </si>
  <si>
    <t>Držitelé licence na přenos a distribuci elektřiny</t>
  </si>
  <si>
    <t>Držitelé licence na výrobu a rozvod tepelné energie</t>
  </si>
  <si>
    <t>Ústřední orgány státní správy</t>
  </si>
  <si>
    <t>V případě dalších zdrojů tepla pořízených v rámci dotace se tabulka rozšíří o další sloupce.</t>
  </si>
  <si>
    <t>Český statistický úřad</t>
  </si>
  <si>
    <t>Ministerstvo životního prostředí</t>
  </si>
  <si>
    <t>Tabulka č. 44:</t>
  </si>
  <si>
    <t>Tabulka č. 45:</t>
  </si>
  <si>
    <t>Tabulka č. 46:</t>
  </si>
  <si>
    <t>Tabulka č. 47:</t>
  </si>
  <si>
    <t>Tabulka č. 48:</t>
  </si>
  <si>
    <t>Provedené investice do rozvoje a obnovy elektrizační soustavy</t>
  </si>
  <si>
    <t>Provedené modernizace a rekonstrukce ve výrobě a rozvodu tepelné energie</t>
  </si>
  <si>
    <t>Provedené investice do rozvoje a obnovy plynárenské soustavy</t>
  </si>
  <si>
    <t>Provedené úspory v budovách veřejného sektoru</t>
  </si>
  <si>
    <t>Provedené úspory v soustavách zásobování tepelnou energií</t>
  </si>
  <si>
    <t>Držitelé licence na přenos a distribuci plynu</t>
  </si>
  <si>
    <t>Legenda zdrojů dat</t>
  </si>
  <si>
    <t>Zpracovatel koncepce</t>
  </si>
  <si>
    <t>Fotovoltaické elektrárny do 100 kW včetně</t>
  </si>
  <si>
    <t>Fotovoltaické elektrárny od 100 kW</t>
  </si>
  <si>
    <t>Jiné obnovitelné a alternativní zdroje energie</t>
  </si>
  <si>
    <t>Ostatní konečná spotřeba [GJ]</t>
  </si>
  <si>
    <t>Metodika - Energetická bilance - tabulky č. 1 a č. 2</t>
  </si>
  <si>
    <t>- Výroba elektřiny a výroba prodaného tepla - bilancovány jednotlivé firmy, resp. jednotlivé zdroje. K dispozici byly většinou úplné bilance jednotlivých zdrojů.</t>
  </si>
  <si>
    <t>- Spotřeba je bilancována podrobně podle jednotlivých druhů paliv (cca 60 druhů paliv) a následně agregována podle požadavků nařízení.</t>
  </si>
  <si>
    <t>- DZT - domovní kotelny v bytových domech (nelicencované zdroje ve správě SBD a SVJ) - bilancováno na základě modelu MPO (rozpad ZP v sektoru NACE 68 podle OPM); teplo vyrobené těmito zdroji bylo bilancováno jako "prodané" ze sektoru služeb do domácností.</t>
  </si>
  <si>
    <t>- FVE, VTE, VE zařazeny do sektoru "Energetika" vzhledem k tomu, že zařazení těchto malých zdrojů do jednotlivých sektorů je sporné a problematické.</t>
  </si>
  <si>
    <t>- Podíl solárních kolektorů a tepelných čerpadel mimo domácnosti byl alokován v sektoru "Ostatní", neboť není k dispozici sektorové rozdělení.</t>
  </si>
  <si>
    <t>- Data o spotřebě elektřiny po sektorech byla převzata ze souhrnných dat ERÚ, nebylo využito detailní statistiky OPM distribučních společností.</t>
  </si>
  <si>
    <t>- Data o spotřebě ZP podle sektorů byla připravena na základě nové metodiky ČSÚ - upravené hodnoty dodávky za rok 2014 podle NACE sektorů jednotlivých OPM.</t>
  </si>
  <si>
    <t>- Vsázka ZP je vykazována ve spalném teplu.</t>
  </si>
  <si>
    <t>- Položka "Ostatní konečná spotřeba" pro ZP - v ostatních sektorech jsou nerozlišitelné reprodeje v rámci areálů.</t>
  </si>
  <si>
    <t>- Sektor "Energetika" obsahuje výhradně elektrárny, teplárny, výtopny CZT apod., těžební a transformační sektor je zahrnut v "Průmyslu".</t>
  </si>
  <si>
    <t>- Rozdíl mezi položkami "Výroba prodaného tepla" a "Spotřeba nakoupeného tepla" je především ve ztrátách v rozvodech z přeprodaného tepla. Nejedná se však o veškeré ztráty v rozvodech, které jsou bilancovány především jako vlastní spotřeba sektoru "Energetika". Pouze v zanedbatelné míře sem vstupují bilanční rozdíly.</t>
  </si>
  <si>
    <t>- Domácnosti - pevná paliva - struktura dat REZZO 3 (2013) upravená podle celkové spotřeby ČR 2014. Dopočtena je spotřeba hnědouhelných briket.</t>
  </si>
  <si>
    <t>- V tabulce "Jiné obnovitelné a alternativní zdroje energie" je zahrnuto i odpadní a druhotné teplo. Podíl OZE je tedy nutné dopočítat jeho odečtením.</t>
  </si>
  <si>
    <t>- Zdroje primárních dat: ERÚ 2014; MPO 2014; ČSÚ 2014; ČHMÚ 2014; Distribuční společnosti ZP 2014.</t>
  </si>
  <si>
    <r>
      <rPr>
        <b/>
        <sz val="11"/>
        <color theme="1"/>
        <rFont val="Calibri"/>
        <family val="2"/>
        <charset val="238"/>
        <scheme val="minor"/>
      </rPr>
      <t>Tabulka č. 5:</t>
    </r>
    <r>
      <rPr>
        <i/>
        <sz val="11"/>
        <color theme="1"/>
        <rFont val="Calibri"/>
        <family val="2"/>
        <charset val="238"/>
        <scheme val="minor"/>
      </rPr>
      <t xml:space="preserve"> Spotřeba elektřiny podle kategorie odběru</t>
    </r>
  </si>
  <si>
    <t>GasNet, s.r.o.</t>
  </si>
  <si>
    <t>Městská část</t>
  </si>
  <si>
    <t>Brno-Židenice</t>
  </si>
  <si>
    <t>Brno-Žebětín</t>
  </si>
  <si>
    <t>Brno-Žabovřesky</t>
  </si>
  <si>
    <t>Brno-Vinohrady</t>
  </si>
  <si>
    <t>Brno-Útěchov</t>
  </si>
  <si>
    <t>Brno-Tuřany</t>
  </si>
  <si>
    <t>Brno-střed</t>
  </si>
  <si>
    <t>Brno-Starý Lískovec</t>
  </si>
  <si>
    <t>Brno-Slatina</t>
  </si>
  <si>
    <t>Brno-sever</t>
  </si>
  <si>
    <t>Brno-Řečkovice a Mokrá Hora</t>
  </si>
  <si>
    <t>Brno-Ořešín</t>
  </si>
  <si>
    <t>Brno-Nový Lískovec</t>
  </si>
  <si>
    <t>Brno-Medlánky</t>
  </si>
  <si>
    <t>Brno-Maloměřice a Obřany</t>
  </si>
  <si>
    <t>Brno-Líšeň</t>
  </si>
  <si>
    <t>Brno-Královo Pole</t>
  </si>
  <si>
    <t>Brno-Komín</t>
  </si>
  <si>
    <t>Brno-Kohoutovice</t>
  </si>
  <si>
    <t>Brno-Kníničky</t>
  </si>
  <si>
    <t>Brno-Jundrov</t>
  </si>
  <si>
    <t>Brno-jih</t>
  </si>
  <si>
    <t>Brno-Jehnice</t>
  </si>
  <si>
    <t>Brno-Ivanovice</t>
  </si>
  <si>
    <t>Brno-Chrlice</t>
  </si>
  <si>
    <t>Brno-Černovice</t>
  </si>
  <si>
    <t>Brno-Bystrc</t>
  </si>
  <si>
    <t>Brno-Bosonohy</t>
  </si>
  <si>
    <t>Brno-Bohunice</t>
  </si>
  <si>
    <t>Daikin Device Czech Republic s.r.o.</t>
  </si>
  <si>
    <t>ABB s.r.o., PPMV Brno</t>
  </si>
  <si>
    <t>Brněnská obalovna, s.r.o. - obalovna Chrlice</t>
  </si>
  <si>
    <t>KRÁLOVOPOLSKÁ KOVÁRNA, s.r.o.</t>
  </si>
  <si>
    <t>Smurfit Kappa Czech, s.r.o.</t>
  </si>
  <si>
    <t>Slévárna HEUNISCH Brno, s.r.o.</t>
  </si>
  <si>
    <t>Eligo a.s. - odštěpný závod Brno</t>
  </si>
  <si>
    <t>Nová Mosilana, a.s.</t>
  </si>
  <si>
    <t>Soustava CZT Brno</t>
  </si>
  <si>
    <t>Teplárny Brno, a. s.</t>
  </si>
  <si>
    <t>Staré Brno</t>
  </si>
  <si>
    <t>Brno</t>
  </si>
  <si>
    <t>Městské</t>
  </si>
  <si>
    <t>Horkovodní</t>
  </si>
  <si>
    <t>Parní (v provozu)</t>
  </si>
  <si>
    <t xml:space="preserve">Teplovodní </t>
  </si>
  <si>
    <t>Zábrdovice</t>
  </si>
  <si>
    <t>Ponava</t>
  </si>
  <si>
    <t>Maloměřice</t>
  </si>
  <si>
    <t>Bohunice</t>
  </si>
  <si>
    <t>Teplovodní</t>
  </si>
  <si>
    <t>Starý Lískovec</t>
  </si>
  <si>
    <t>Nový Lískovec</t>
  </si>
  <si>
    <t>Kohoutovice</t>
  </si>
  <si>
    <t>Štýřice</t>
  </si>
  <si>
    <t>Veveří</t>
  </si>
  <si>
    <t>Parní</t>
  </si>
  <si>
    <t>Bystrc</t>
  </si>
  <si>
    <t>Komín</t>
  </si>
  <si>
    <t>Jundrov</t>
  </si>
  <si>
    <t>Řečkovice</t>
  </si>
  <si>
    <t>Medlánky</t>
  </si>
  <si>
    <t>Židenice</t>
  </si>
  <si>
    <t>Slatina</t>
  </si>
  <si>
    <t>Černá Pole</t>
  </si>
  <si>
    <t>Černovice</t>
  </si>
  <si>
    <t>Komárov</t>
  </si>
  <si>
    <t>Chrlice</t>
  </si>
  <si>
    <t>Obřany</t>
  </si>
  <si>
    <t>Brno-město</t>
  </si>
  <si>
    <t>Město Brno</t>
  </si>
  <si>
    <t>Královo Pole</t>
  </si>
  <si>
    <t>Lesná</t>
  </si>
  <si>
    <t>Líšeň</t>
  </si>
  <si>
    <t>Pisárky</t>
  </si>
  <si>
    <t>Trnitá</t>
  </si>
  <si>
    <t>Žabovřesky</t>
  </si>
  <si>
    <t>Sadová</t>
  </si>
  <si>
    <t>Stránice</t>
  </si>
  <si>
    <t>Husovice</t>
  </si>
  <si>
    <t>Žebětín</t>
  </si>
  <si>
    <t>Není v licencích</t>
  </si>
  <si>
    <t>Provoz Špitálka</t>
  </si>
  <si>
    <t>*</t>
  </si>
  <si>
    <t>Provoz Brno-sever</t>
  </si>
  <si>
    <t>Provoz Červený Mlýn</t>
  </si>
  <si>
    <t>Provoz Staré Brno</t>
  </si>
  <si>
    <t>Plynová kotelna Jugoslávská 121</t>
  </si>
  <si>
    <t>Ukrajinská 1a</t>
  </si>
  <si>
    <t>Ukrajinská 5a</t>
  </si>
  <si>
    <t>Ukrajinská 2a</t>
  </si>
  <si>
    <t>Lány 45</t>
  </si>
  <si>
    <t>Běloruská 4a</t>
  </si>
  <si>
    <t>Moldavská 3a</t>
  </si>
  <si>
    <t>Uzbecká 13</t>
  </si>
  <si>
    <t>Švermova 11a</t>
  </si>
  <si>
    <t>Švermova 14a</t>
  </si>
  <si>
    <t>Okrouhlá 10a</t>
  </si>
  <si>
    <t>Okrouhlá 1a</t>
  </si>
  <si>
    <t>Okrouhlá 7a</t>
  </si>
  <si>
    <t>Okrouhlá 30a</t>
  </si>
  <si>
    <t>Kyjevská 3a</t>
  </si>
  <si>
    <t>Bosonožská 7a</t>
  </si>
  <si>
    <t>Irkutská 2a</t>
  </si>
  <si>
    <t>1062 Souhrady 11</t>
  </si>
  <si>
    <t>Čeňka Růžičky 7</t>
  </si>
  <si>
    <t>Neužilova 6a</t>
  </si>
  <si>
    <t>Spodní 2a</t>
  </si>
  <si>
    <t>Rolnická 1a</t>
  </si>
  <si>
    <t>Dunajská 47</t>
  </si>
  <si>
    <t>Dunajská 10</t>
  </si>
  <si>
    <t>Oderská 1a</t>
  </si>
  <si>
    <t>Dunajská 1a</t>
  </si>
  <si>
    <t>Labská 19a</t>
  </si>
  <si>
    <t>Labská 8</t>
  </si>
  <si>
    <t>Ulice Kosmonautů 15a</t>
  </si>
  <si>
    <t>Vltavská 2a</t>
  </si>
  <si>
    <t>Osová 12</t>
  </si>
  <si>
    <t>Kamínky 35a</t>
  </si>
  <si>
    <t>Kamínky 5a</t>
  </si>
  <si>
    <t>Vaňhalova 1a</t>
  </si>
  <si>
    <t>Richtrova 5a</t>
  </si>
  <si>
    <t>U Velké ceny 10a</t>
  </si>
  <si>
    <t>Bellova 38a</t>
  </si>
  <si>
    <t>Pavlovská 5a</t>
  </si>
  <si>
    <t>Axmanova 12a</t>
  </si>
  <si>
    <t>Voříškova 33a</t>
  </si>
  <si>
    <t>Libušino údolí 154a</t>
  </si>
  <si>
    <t>Ulička 1a</t>
  </si>
  <si>
    <t>Horní 30</t>
  </si>
  <si>
    <t>Svážná 27</t>
  </si>
  <si>
    <t>Teyschlova 33</t>
  </si>
  <si>
    <t>Ondrouškova 1a</t>
  </si>
  <si>
    <t>Kachlíkova 15a</t>
  </si>
  <si>
    <t>Kubíčkova 1a</t>
  </si>
  <si>
    <t>Štouračova 24</t>
  </si>
  <si>
    <t>Fleischnerova 1b</t>
  </si>
  <si>
    <t>Ečerova 1a</t>
  </si>
  <si>
    <t>Vejrostova 5a</t>
  </si>
  <si>
    <t>Heyrovského 30a</t>
  </si>
  <si>
    <t>Valouškova 2a</t>
  </si>
  <si>
    <t>Větrná 1a</t>
  </si>
  <si>
    <t>Vondrákova 25a</t>
  </si>
  <si>
    <t>Laštůvkova 75a</t>
  </si>
  <si>
    <t>Opálkova 6a</t>
  </si>
  <si>
    <t>Černého 5a</t>
  </si>
  <si>
    <t>Černého 47a</t>
  </si>
  <si>
    <t>Vondrákova 9a</t>
  </si>
  <si>
    <t>Heyrovského 9a</t>
  </si>
  <si>
    <t>Absolonova 26a</t>
  </si>
  <si>
    <t>Pastviny 3a</t>
  </si>
  <si>
    <t>Absolonova 93a</t>
  </si>
  <si>
    <t>Řezáčova 24a</t>
  </si>
  <si>
    <t>Řezáčova 56a</t>
  </si>
  <si>
    <t>Urbánkova 16a</t>
  </si>
  <si>
    <t>Habřinova 2a</t>
  </si>
  <si>
    <t>Olbrachtovo nám. 10a</t>
  </si>
  <si>
    <t>Ulice Čoupkových 28a</t>
  </si>
  <si>
    <t>Ulice Čoupkových 10a</t>
  </si>
  <si>
    <t>Jožky Jabůrkové 20</t>
  </si>
  <si>
    <t>Vrbenského 17</t>
  </si>
  <si>
    <t>Součkova 1a</t>
  </si>
  <si>
    <t>Řezáčova 58a</t>
  </si>
  <si>
    <t>Jasanová 26a</t>
  </si>
  <si>
    <t>Jasanová 4a</t>
  </si>
  <si>
    <t>Dubová 1a</t>
  </si>
  <si>
    <t>Březová 68a</t>
  </si>
  <si>
    <t>Šeříková 46</t>
  </si>
  <si>
    <t>Sosnová 15b</t>
  </si>
  <si>
    <t>Novoměstská 5a</t>
  </si>
  <si>
    <t>Žitná 11a</t>
  </si>
  <si>
    <t>Boskovická 8a</t>
  </si>
  <si>
    <t>Letovická 7a</t>
  </si>
  <si>
    <t>Kunštátská 11a</t>
  </si>
  <si>
    <t>Horácké náměstí 1</t>
  </si>
  <si>
    <t>Horácké náměstí 12</t>
  </si>
  <si>
    <t>Ječná 38a</t>
  </si>
  <si>
    <t>Polívkova 12</t>
  </si>
  <si>
    <t>Boskovická 1</t>
  </si>
  <si>
    <t>Renčova 18a</t>
  </si>
  <si>
    <t>Renčova 32a</t>
  </si>
  <si>
    <t>Renčova 17a</t>
  </si>
  <si>
    <t>Kremličkova 6a</t>
  </si>
  <si>
    <t>Škrétova 8a</t>
  </si>
  <si>
    <t>Dědická 1a</t>
  </si>
  <si>
    <t>Jihomoravské náměstí 1a</t>
  </si>
  <si>
    <t>Zlínská 19</t>
  </si>
  <si>
    <t>Dědická 37</t>
  </si>
  <si>
    <t>Prostějovská 20</t>
  </si>
  <si>
    <t>Mikulčická 18</t>
  </si>
  <si>
    <t>Turgeněvova 18a</t>
  </si>
  <si>
    <t>Za školou 1a</t>
  </si>
  <si>
    <t>Hodonínská 25</t>
  </si>
  <si>
    <t>Za mostem 22</t>
  </si>
  <si>
    <t>Pěkná 44a</t>
  </si>
  <si>
    <t>Šromova 45a</t>
  </si>
  <si>
    <t>Šromova 36a</t>
  </si>
  <si>
    <t>Jánošíkova 41</t>
  </si>
  <si>
    <t>Merhautova 222a</t>
  </si>
  <si>
    <t>Fryčajova 145a</t>
  </si>
  <si>
    <t>Údolní 21</t>
  </si>
  <si>
    <t>&lt;1970</t>
  </si>
  <si>
    <t>Grohova 41</t>
  </si>
  <si>
    <t>Meluzínova 3</t>
  </si>
  <si>
    <t>Vlnitá 13</t>
  </si>
  <si>
    <t>Antala Staška 39</t>
  </si>
  <si>
    <t xml:space="preserve">Jugoslávská 152 </t>
  </si>
  <si>
    <t>Meluzínova 19</t>
  </si>
  <si>
    <t>Dubová 23a</t>
  </si>
  <si>
    <t>Nadační 5 KM A</t>
  </si>
  <si>
    <t>Hrázka 4 KM B</t>
  </si>
  <si>
    <t>Hrázka 12</t>
  </si>
  <si>
    <t>Hrázka 20</t>
  </si>
  <si>
    <t>Hrázka 30</t>
  </si>
  <si>
    <t>Hrázka 40 (KM F)</t>
  </si>
  <si>
    <t>U Leskavy 22 - G</t>
  </si>
  <si>
    <t>U Leskavy 24 - F</t>
  </si>
  <si>
    <t>U Leskavy 27 - M</t>
  </si>
  <si>
    <t>U Leskavy 28 - D</t>
  </si>
  <si>
    <t>U Leskavy 31 - K</t>
  </si>
  <si>
    <t>U Leskavy 32 - B</t>
  </si>
  <si>
    <t>*    Dílčí zařízení výrobních zdrojů prošly postupně řadou obnov a rekonstrukcí. Jednotlivá zařízení jsou v různých stupních životnosti, které nelze stanovit jednoznačně k příslušnému roku.</t>
  </si>
  <si>
    <t>Přestavba parních rozvodů za horkovodní</t>
  </si>
  <si>
    <t>snížení tepelných ztrát a úspora primární energie</t>
  </si>
  <si>
    <t>Rekonstrukce teplovodní soustavy</t>
  </si>
  <si>
    <r>
      <t xml:space="preserve">Celkové rozpočtové náklady
[tis. Kč] </t>
    </r>
    <r>
      <rPr>
        <vertAlign val="superscript"/>
        <sz val="10"/>
        <color theme="1"/>
        <rFont val="Calibri"/>
        <family val="2"/>
        <charset val="238"/>
      </rPr>
      <t>*)</t>
    </r>
  </si>
  <si>
    <t>Vltaská 2a</t>
  </si>
  <si>
    <t>Alsolonova 93a</t>
  </si>
  <si>
    <t>Habčinova 2a</t>
  </si>
  <si>
    <t>*   Plynová kotelna byla připojena do páteřního rozvodu výtopny Teyschlova 33</t>
  </si>
  <si>
    <t>Statutární město Brno celkem</t>
  </si>
  <si>
    <t>551431</t>
  </si>
  <si>
    <t>551422</t>
  </si>
  <si>
    <t>551406</t>
  </si>
  <si>
    <t>551376</t>
  </si>
  <si>
    <t>551368</t>
  </si>
  <si>
    <t>551325</t>
  </si>
  <si>
    <t>551317</t>
  </si>
  <si>
    <t>551309</t>
  </si>
  <si>
    <t>551295</t>
  </si>
  <si>
    <t>551287</t>
  </si>
  <si>
    <t>551279</t>
  </si>
  <si>
    <t>551252</t>
  </si>
  <si>
    <t>551244</t>
  </si>
  <si>
    <t>551236</t>
  </si>
  <si>
    <t>551228</t>
  </si>
  <si>
    <t>551210</t>
  </si>
  <si>
    <t>551198</t>
  </si>
  <si>
    <t>551171</t>
  </si>
  <si>
    <t>551147</t>
  </si>
  <si>
    <t>551112</t>
  </si>
  <si>
    <t>551091</t>
  </si>
  <si>
    <t>551082</t>
  </si>
  <si>
    <t>551074</t>
  </si>
  <si>
    <t>551066</t>
  </si>
  <si>
    <t>551058</t>
  </si>
  <si>
    <t>551031</t>
  </si>
  <si>
    <t>551007</t>
  </si>
  <si>
    <t>550990</t>
  </si>
  <si>
    <t>550973</t>
  </si>
  <si>
    <t>Název části obce</t>
  </si>
  <si>
    <t>Kód části obce</t>
  </si>
  <si>
    <t>Název městské části</t>
  </si>
  <si>
    <t>Kód MČ</t>
  </si>
  <si>
    <t>GasNet, s.r.o. neplánuje rozvoj plynárenské soustavy ve vlastní investici. Investory rozvojových staveb jsou jiné subjekty (např. obce, developerské firmy). GasNet, s.r.o. se na rozvoji podílí formou kupní ceny, za předpokladu, že dojde k dohodě zainteresovaných stran ohledně podmínek odkupu.</t>
  </si>
  <si>
    <t>Neplynofikovaná část</t>
  </si>
  <si>
    <r>
      <rPr>
        <b/>
        <sz val="11"/>
        <color theme="1"/>
        <rFont val="Calibri"/>
        <family val="2"/>
        <charset val="238"/>
        <scheme val="minor"/>
      </rPr>
      <t>Tabulka č. 7:</t>
    </r>
    <r>
      <rPr>
        <i/>
        <sz val="11"/>
        <color theme="1"/>
        <rFont val="Calibri"/>
        <family val="2"/>
        <charset val="238"/>
        <scheme val="minor"/>
      </rPr>
      <t xml:space="preserve"> Plánované investice do rozvoje a obnovy elektrizační soustavy</t>
    </r>
  </si>
  <si>
    <t>Plán odpadového hospodářství města Brna</t>
  </si>
  <si>
    <t>Bednářova 28</t>
  </si>
  <si>
    <t>Dubová 17</t>
  </si>
  <si>
    <t>Novoměstská 21</t>
  </si>
  <si>
    <t>Veveří 111</t>
  </si>
  <si>
    <t>ano</t>
  </si>
  <si>
    <t>B(a)P průměrná roční koncentrace</t>
  </si>
  <si>
    <t>ČHMÚ, ERÚ, vlastní šetření zpracovatele</t>
  </si>
  <si>
    <t>Soustava zásobování teplem Tepláren Brno, a.s.</t>
  </si>
  <si>
    <t>Magistrát města Brna</t>
  </si>
  <si>
    <t xml:space="preserve">1) jen ty objekty u kterých se už nějaké úspory projevily </t>
  </si>
  <si>
    <t>2) všechna úsporná opatření se týkají tepla (roční spotřeby pouze energie na vytápění)</t>
  </si>
  <si>
    <t xml:space="preserve">Stránice </t>
  </si>
  <si>
    <t xml:space="preserve">Kohoutovice </t>
  </si>
  <si>
    <t>Roční spotřeba energie současná [GJ]</t>
  </si>
  <si>
    <t>Roční úspora energie cílová [GJ]</t>
  </si>
  <si>
    <t>1) investice - pouze stavební výdaje</t>
  </si>
  <si>
    <t xml:space="preserve">2) u většiny objektů se úspory ještě projeví, jelikož jde o čerstvé rekonsrukce </t>
  </si>
  <si>
    <t xml:space="preserve">Bystrc </t>
  </si>
  <si>
    <t>Ivanovice</t>
  </si>
  <si>
    <t xml:space="preserve">Starý Lískovec </t>
  </si>
  <si>
    <t>Zlepšování tepelně technických vlastností budov, Zavádění a modernizace systémů měření a regulace, Modernizace stávajících zařízení na výrobu energie</t>
  </si>
  <si>
    <t>Modernizace stávajících zařízení na výrobu energie, Rekonstrukce a snižování ztrát v rozvodech tepla, Zavádění a modernizace systémů měření a regulace</t>
  </si>
  <si>
    <t>SAKO Brno, a.s.</t>
  </si>
  <si>
    <t>-</t>
  </si>
  <si>
    <t>ZT energy s.r.o.</t>
  </si>
  <si>
    <t>Výměna kotlů, osazení kogenerační jednotky</t>
  </si>
  <si>
    <t>Úspory energie</t>
  </si>
  <si>
    <t>2017 - 2018</t>
  </si>
  <si>
    <t>Skládková BIO Černovice</t>
  </si>
  <si>
    <t>Roční úspora je dána pouze odhadem za předpokladu, že optimálním zateplením objektů bude dosaženo úspory 30% a výměnou zařízení na výrobu energie úspory 15%. Pro objekty nejsou k dispozici žádné studie o úsporách spotřeb  a nákladů a ekonomické stránce investice. Pouze je evidován výčet možných úsporných opatření do budoucna.</t>
  </si>
  <si>
    <t>nově po rekonstrukci, zatím nelze úspory vyčíslit</t>
  </si>
  <si>
    <t>Modernizace stávajících zařízení na výrobu energie, Zavádění a modernizace systémů měření a regulace</t>
  </si>
  <si>
    <t>není k dispozici</t>
  </si>
  <si>
    <t>3) roční úspora energie je celkové úspora k letošnímu roku vůči roku kdy bylo realizováno úsporné opatření</t>
  </si>
  <si>
    <t>93 GJ (nově po rekonstrukci - úspory se projeví naplno až na konci této topné sezóny)</t>
  </si>
  <si>
    <t>184 GJ (nově po rekonstrukci - úspory se projeví naplno až na konci této topné sezóny)</t>
  </si>
  <si>
    <t>634 GJ</t>
  </si>
  <si>
    <t>76 GJ (nově po rekonstrukci - úspory se projeví naplno až na konci této topné sezóny)</t>
  </si>
  <si>
    <t>1747 GJ</t>
  </si>
  <si>
    <t>135 GJ</t>
  </si>
  <si>
    <t>5 114,828 (v ceně i stavební práce na oddělení kotelny od strojovny VZT za 500 000 Kč)</t>
  </si>
  <si>
    <t>ₓ</t>
  </si>
  <si>
    <t>3) na celkové výši úspor energie se podílí často více než jen jedno opatření u objektu (vit. tab 47)</t>
  </si>
  <si>
    <t>Poznámka:</t>
  </si>
  <si>
    <t>1 - PČM</t>
  </si>
  <si>
    <t>2 - PŠ, PBS</t>
  </si>
  <si>
    <t>3 - SAKO Brno, a.s. - ZEVO</t>
  </si>
  <si>
    <r>
      <t>Parní elektrárny )</t>
    </r>
    <r>
      <rPr>
        <vertAlign val="superscript"/>
        <sz val="10"/>
        <color theme="1"/>
        <rFont val="Calibri"/>
        <family val="2"/>
        <scheme val="minor"/>
      </rPr>
      <t>2</t>
    </r>
  </si>
  <si>
    <r>
      <t>Paroplynové elektrárny )</t>
    </r>
    <r>
      <rPr>
        <vertAlign val="superscript"/>
        <sz val="10"/>
        <color theme="1"/>
        <rFont val="Calibri"/>
        <family val="2"/>
        <scheme val="minor"/>
      </rPr>
      <t>1</t>
    </r>
  </si>
  <si>
    <r>
      <t>Ostaní palivové elektrárny )</t>
    </r>
    <r>
      <rPr>
        <vertAlign val="superscript"/>
        <sz val="10"/>
        <color theme="1"/>
        <rFont val="Calibri"/>
        <family val="2"/>
        <scheme val="minor"/>
      </rPr>
      <t>3</t>
    </r>
  </si>
  <si>
    <t>1 - SAKO Brno, a.s. - ZEVO</t>
  </si>
  <si>
    <t>2 - zdroje TB, a.s. (PČM, PŠ, PBS)</t>
  </si>
  <si>
    <r>
      <t>Ostatní pevná paliva )</t>
    </r>
    <r>
      <rPr>
        <vertAlign val="superscript"/>
        <sz val="10"/>
        <color theme="1"/>
        <rFont val="Calibri"/>
        <family val="2"/>
        <charset val="238"/>
      </rPr>
      <t>1</t>
    </r>
  </si>
  <si>
    <r>
      <t>Zemní plyn )</t>
    </r>
    <r>
      <rPr>
        <vertAlign val="superscript"/>
        <sz val="10"/>
        <color theme="1"/>
        <rFont val="Calibri"/>
        <family val="2"/>
        <charset val="238"/>
      </rPr>
      <t>2</t>
    </r>
  </si>
  <si>
    <t>2 - PŠ</t>
  </si>
  <si>
    <t>4 - KGJ v plynových kotelnách  TB, a.s. (hodnota užitečného tepla byla dopočtena)</t>
  </si>
  <si>
    <r>
      <t>Parní elektrárny  )</t>
    </r>
    <r>
      <rPr>
        <vertAlign val="superscript"/>
        <sz val="10"/>
        <color theme="1"/>
        <rFont val="Calibri"/>
        <family val="2"/>
        <charset val="238"/>
        <scheme val="minor"/>
      </rPr>
      <t>2</t>
    </r>
  </si>
  <si>
    <r>
      <t>Paroplynové elektrárny )</t>
    </r>
    <r>
      <rPr>
        <vertAlign val="superscript"/>
        <sz val="10"/>
        <color theme="1"/>
        <rFont val="Calibri"/>
        <family val="2"/>
        <charset val="238"/>
        <scheme val="minor"/>
      </rPr>
      <t>1</t>
    </r>
  </si>
  <si>
    <r>
      <t>Plynové a spalovací elektrárny )</t>
    </r>
    <r>
      <rPr>
        <vertAlign val="superscript"/>
        <sz val="10"/>
        <color theme="1"/>
        <rFont val="Calibri"/>
        <family val="2"/>
        <charset val="238"/>
        <scheme val="minor"/>
      </rPr>
      <t>4</t>
    </r>
  </si>
  <si>
    <r>
      <t>Ostatní palivové elektrárny )</t>
    </r>
    <r>
      <rPr>
        <vertAlign val="superscript"/>
        <sz val="10"/>
        <color theme="1"/>
        <rFont val="Calibri"/>
        <family val="2"/>
        <charset val="238"/>
        <scheme val="minor"/>
      </rPr>
      <t>3</t>
    </r>
  </si>
  <si>
    <t>Vsázka na výrobu elektřiny a prodaného tepla [GJ]</t>
  </si>
  <si>
    <t>Skupina paliv</t>
  </si>
  <si>
    <t>Výroba elektřiny brutto [GJ]</t>
  </si>
  <si>
    <t>Licencovaní výrobci a distributoři energie</t>
  </si>
  <si>
    <t>kapalná paliva</t>
  </si>
  <si>
    <t>zemní plyn</t>
  </si>
  <si>
    <t>Alfa - COM, s.r.o.</t>
  </si>
  <si>
    <t>soukromé</t>
  </si>
  <si>
    <t>parní</t>
  </si>
  <si>
    <t>horkovodní</t>
  </si>
  <si>
    <t>teplovodní</t>
  </si>
  <si>
    <t>ZT Energy, s.r.o.</t>
  </si>
  <si>
    <t>ERDING, a.s.</t>
  </si>
  <si>
    <t>VS Bayerova 27</t>
  </si>
  <si>
    <t>Královo pole</t>
  </si>
  <si>
    <t>Armádní Servisní, příspěvková organizace</t>
  </si>
  <si>
    <t>VS Kounicova 77</t>
  </si>
  <si>
    <t>VS Tábor 32</t>
  </si>
  <si>
    <t>VS Spojovací 2</t>
  </si>
  <si>
    <t>VS Zborovská 17</t>
  </si>
  <si>
    <t>VS Jindřichova 2/4</t>
  </si>
  <si>
    <t>Vězeňská služba ČR</t>
  </si>
  <si>
    <t>Ing. Jaroslav Vaňatka</t>
  </si>
  <si>
    <t>ABB, s.r.o.</t>
  </si>
  <si>
    <t>Dolní Heršpice</t>
  </si>
  <si>
    <t>Fakultní nemocnice Brno</t>
  </si>
  <si>
    <t>Synerga, a.s.</t>
  </si>
  <si>
    <t>VS Mlýnská 25</t>
  </si>
  <si>
    <t>VS Vodní</t>
  </si>
  <si>
    <t>VS Nové Majdalenky A</t>
  </si>
  <si>
    <t>VS Dusíkova</t>
  </si>
  <si>
    <t>VS Sokolská 12</t>
  </si>
  <si>
    <t>TENZA facility, s.r.o.</t>
  </si>
  <si>
    <t>MEI Property Services, s.r.o.</t>
  </si>
  <si>
    <t>U některých soustav není v databázi licencí ERÚ uvedena jejich délka</t>
  </si>
  <si>
    <t>Cenové lokality byly přiřazeny pouze na základě shody adres</t>
  </si>
  <si>
    <t xml:space="preserve">Zdroj: </t>
  </si>
  <si>
    <t>ERÚ - údaje o licencích</t>
  </si>
  <si>
    <t>Plynová kotelna Slovákova</t>
  </si>
  <si>
    <t>Teplárny Brno, a.s.</t>
  </si>
  <si>
    <t>Plynová kotelna K 236</t>
  </si>
  <si>
    <t>Vězeňská služba České republiky</t>
  </si>
  <si>
    <t>Vazební věznice Brno</t>
  </si>
  <si>
    <t>organizační složka státu</t>
  </si>
  <si>
    <t>SAKO Brno, a.s. - sekce Výroba tepla</t>
  </si>
  <si>
    <t>EXMONT-Energo a.s.</t>
  </si>
  <si>
    <t>Kotelna EXMONT-Energo a.s.</t>
  </si>
  <si>
    <t>Fakultní nemocnice Brno - Energocentrum</t>
  </si>
  <si>
    <t>příspěvková organizace státu</t>
  </si>
  <si>
    <t>Synerga a.s.</t>
  </si>
  <si>
    <t>Bří Žůrků</t>
  </si>
  <si>
    <t>PSV BAYER s.r.o.</t>
  </si>
  <si>
    <t>Nízkotlaká kotelna</t>
  </si>
  <si>
    <t>Zdroj:</t>
  </si>
  <si>
    <t>SAKO Brno, a.s. - ZEVO</t>
  </si>
  <si>
    <t>Databáze licencí ERÚ</t>
  </si>
  <si>
    <t>REZZO 1-2</t>
  </si>
  <si>
    <t>COM - TIP, s.r.o.</t>
  </si>
  <si>
    <t>FN Brno</t>
  </si>
  <si>
    <t>PSV Bayer, s.r.o.</t>
  </si>
  <si>
    <t>FN Brno, a.s.</t>
  </si>
  <si>
    <t>rekonstrukce výtopny, výměna zdrojů tepla</t>
  </si>
  <si>
    <t>Zvýšení účinnosti</t>
  </si>
  <si>
    <t>ZT Energy, s.r.o. - Brno - Langrova</t>
  </si>
  <si>
    <t>FN Brno, a.s. - Bohunice 625 00 Brno, Jihlavská 20, Brno</t>
  </si>
  <si>
    <t>Bilance výroby a dodávky elektřiny podle technologie výrobny</t>
  </si>
  <si>
    <t>Spotřeba elektřiny podle sazby za distribuci</t>
  </si>
  <si>
    <t>Spotřeba elektřiny v sektorech národního hospodářství [GWh]</t>
  </si>
  <si>
    <t>Statutární město Brno - rok 2018</t>
  </si>
  <si>
    <t>Statutární město Brno - rok 2019</t>
  </si>
  <si>
    <t>Statutární město Brno - rok 2020</t>
  </si>
  <si>
    <t>Statutární město Brno - rok 2021</t>
  </si>
  <si>
    <t>D01d</t>
  </si>
  <si>
    <t>D02d</t>
  </si>
  <si>
    <t>D27d</t>
  </si>
  <si>
    <t>D35d</t>
  </si>
  <si>
    <t>D55d</t>
  </si>
  <si>
    <t>D61d</t>
  </si>
  <si>
    <r>
      <t>Spotřeba elektřiny podle sazby za distribuci pro</t>
    </r>
    <r>
      <rPr>
        <b/>
        <sz val="10"/>
        <color rgb="FFFF0000"/>
        <rFont val="Calibri"/>
        <family val="2"/>
        <charset val="238"/>
      </rPr>
      <t xml:space="preserve"> domácnosti</t>
    </r>
    <r>
      <rPr>
        <sz val="10"/>
        <color theme="1"/>
        <rFont val="Calibri"/>
        <family val="2"/>
        <charset val="238"/>
      </rPr>
      <t xml:space="preserve"> [MWh]</t>
    </r>
  </si>
  <si>
    <t>Obvod obce s rozšířenou působností</t>
  </si>
  <si>
    <t>D26d</t>
  </si>
  <si>
    <t>D25d</t>
  </si>
  <si>
    <t>D45d</t>
  </si>
  <si>
    <r>
      <t>Spotřeba elektřiny podle sazby za distribuci pro</t>
    </r>
    <r>
      <rPr>
        <b/>
        <sz val="10"/>
        <color rgb="FFFF0000"/>
        <rFont val="Calibri"/>
        <family val="2"/>
        <charset val="238"/>
      </rPr>
      <t xml:space="preserve"> podnikatele</t>
    </r>
    <r>
      <rPr>
        <sz val="10"/>
        <color theme="1"/>
        <rFont val="Calibri"/>
        <family val="2"/>
        <charset val="238"/>
      </rPr>
      <t xml:space="preserve"> [MWh]</t>
    </r>
  </si>
  <si>
    <t>C01d</t>
  </si>
  <si>
    <t>C02d</t>
  </si>
  <si>
    <t>C03d</t>
  </si>
  <si>
    <t>C25d a C26d</t>
  </si>
  <si>
    <t>C27d</t>
  </si>
  <si>
    <t>C35d</t>
  </si>
  <si>
    <t>C45d a C46d</t>
  </si>
  <si>
    <t>C55d a C56d</t>
  </si>
  <si>
    <t>C60d a C61d</t>
  </si>
  <si>
    <t>C62d</t>
  </si>
  <si>
    <t>Bilance výroby a dodávky tepla podle druhu paliva/energie</t>
  </si>
  <si>
    <t>Elektrická energie</t>
  </si>
  <si>
    <t>Energie prostředí (tepelné čerpadlo)</t>
  </si>
  <si>
    <t>Energie Slunce (solární kolektor)</t>
  </si>
  <si>
    <t>Technologická vlastní spotřeba [GJ]</t>
  </si>
  <si>
    <t>Ztráty [GJ]</t>
  </si>
  <si>
    <t>Bilanční rozdíl [GJ]</t>
  </si>
  <si>
    <t>Bilance výroby a dodávky tepla při výrobě elektřiny podle technologie výrobny</t>
  </si>
  <si>
    <r>
      <t xml:space="preserve">Seznam tabulek </t>
    </r>
    <r>
      <rPr>
        <sz val="11"/>
        <color rgb="FFFF0000"/>
        <rFont val="Calibri"/>
        <family val="2"/>
        <charset val="238"/>
        <scheme val="minor"/>
      </rPr>
      <t>(novelizace NV 349/2022 Sb.)</t>
    </r>
  </si>
  <si>
    <t>Označení soustavy zásobování tepelnou energií</t>
  </si>
  <si>
    <t>ID území</t>
  </si>
  <si>
    <r>
      <rPr>
        <b/>
        <sz val="11"/>
        <color theme="1"/>
        <rFont val="Calibri"/>
        <family val="2"/>
        <charset val="238"/>
        <scheme val="minor"/>
      </rPr>
      <t>Tabulka č. 12b:</t>
    </r>
    <r>
      <rPr>
        <i/>
        <sz val="11"/>
        <color theme="1"/>
        <rFont val="Calibri"/>
        <family val="2"/>
        <charset val="238"/>
        <scheme val="minor"/>
      </rPr>
      <t xml:space="preserve"> Popis soustav zásobování tepelnou energií - ostatní SZTE (mimo TB, a.s.)</t>
    </r>
  </si>
  <si>
    <r>
      <rPr>
        <b/>
        <sz val="11"/>
        <color theme="1"/>
        <rFont val="Calibri"/>
        <family val="2"/>
        <charset val="238"/>
        <scheme val="minor"/>
      </rPr>
      <t>Tabulka č. 14:</t>
    </r>
    <r>
      <rPr>
        <i/>
        <sz val="11"/>
        <color theme="1"/>
        <rFont val="Calibri"/>
        <family val="2"/>
        <charset val="238"/>
        <scheme val="minor"/>
      </rPr>
      <t xml:space="preserve"> Provedené a</t>
    </r>
    <r>
      <rPr>
        <i/>
        <sz val="11"/>
        <rFont val="Calibri"/>
        <family val="2"/>
        <charset val="238"/>
        <scheme val="minor"/>
      </rPr>
      <t xml:space="preserve"> plánované modernizace a rekon</t>
    </r>
    <r>
      <rPr>
        <i/>
        <sz val="11"/>
        <color theme="1"/>
        <rFont val="Calibri"/>
        <family val="2"/>
        <charset val="238"/>
        <scheme val="minor"/>
      </rPr>
      <t>strukce ve výrobě a rozvodu tepelné energie</t>
    </r>
  </si>
  <si>
    <r>
      <rPr>
        <b/>
        <sz val="11"/>
        <color theme="1"/>
        <rFont val="Calibri"/>
        <family val="2"/>
        <charset val="238"/>
        <scheme val="minor"/>
      </rPr>
      <t>Tabulka č. 18:</t>
    </r>
    <r>
      <rPr>
        <i/>
        <sz val="11"/>
        <color theme="1"/>
        <rFont val="Calibri"/>
        <family val="2"/>
        <charset val="238"/>
        <scheme val="minor"/>
      </rPr>
      <t xml:space="preserve"> Počet bytových jednotek v bytových a rodinných domech podle způsobu vytápění a energie využívané k vytápění</t>
    </r>
  </si>
  <si>
    <t>Ostatní a nezjištěno</t>
  </si>
  <si>
    <t>Energie z tepelných čerpadel</t>
  </si>
  <si>
    <t>Počet odběrných a předávacích míst podle sazby za distribuci pro ohřev vody a vytápění</t>
  </si>
  <si>
    <t>Počet odběrných a předávacích míst podle velikosti ročního odběru zemního plynu</t>
  </si>
  <si>
    <t>D56d</t>
  </si>
  <si>
    <t>Počet odběrných a předávacích míst podle sazby za distribuci pro ohřev vody a vytápění [-]</t>
  </si>
  <si>
    <r>
      <rPr>
        <b/>
        <sz val="11"/>
        <color theme="1"/>
        <rFont val="Calibri"/>
        <family val="2"/>
        <charset val="238"/>
        <scheme val="minor"/>
      </rPr>
      <t>Tabulka č. 21:</t>
    </r>
    <r>
      <rPr>
        <i/>
        <sz val="11"/>
        <color theme="1"/>
        <rFont val="Calibri"/>
        <family val="2"/>
        <charset val="238"/>
        <scheme val="minor"/>
      </rPr>
      <t xml:space="preserve"> Počet zdrojů tepla pořízených v rámci dotace podle technologie</t>
    </r>
  </si>
  <si>
    <t>Průměrná výsledná cena tepelné energie podle úrovně předání a druhu paliva</t>
  </si>
  <si>
    <r>
      <rPr>
        <b/>
        <sz val="11"/>
        <color theme="1"/>
        <rFont val="Calibri"/>
        <family val="2"/>
        <charset val="238"/>
        <scheme val="minor"/>
      </rPr>
      <t>Tabulka č. 24:</t>
    </r>
    <r>
      <rPr>
        <i/>
        <sz val="11"/>
        <color theme="1"/>
        <rFont val="Calibri"/>
        <family val="2"/>
        <charset val="238"/>
        <scheme val="minor"/>
      </rPr>
      <t xml:space="preserve"> Vývoj průměrné ceny tepelné energie vyrobené z uhlí podle úrovně předání</t>
    </r>
  </si>
  <si>
    <t>Rok 2018</t>
  </si>
  <si>
    <t>Rok 2019</t>
  </si>
  <si>
    <t>Rok 2020</t>
  </si>
  <si>
    <t>Rok 2021</t>
  </si>
  <si>
    <r>
      <rPr>
        <b/>
        <sz val="11"/>
        <color theme="1"/>
        <rFont val="Calibri"/>
        <family val="2"/>
        <charset val="238"/>
        <scheme val="minor"/>
      </rPr>
      <t>Tabulka č. 25:</t>
    </r>
    <r>
      <rPr>
        <i/>
        <sz val="11"/>
        <color theme="1"/>
        <rFont val="Calibri"/>
        <family val="2"/>
        <charset val="238"/>
        <scheme val="minor"/>
      </rPr>
      <t xml:space="preserve"> Vývoj průměrné ceny tepelné energie vyrobené z ostatních paliv podle úrovně předání</t>
    </r>
  </si>
  <si>
    <r>
      <rPr>
        <b/>
        <sz val="11"/>
        <color theme="1"/>
        <rFont val="Calibri"/>
        <family val="2"/>
        <charset val="238"/>
        <scheme val="minor"/>
      </rPr>
      <t>Tabulka č. 26:</t>
    </r>
    <r>
      <rPr>
        <i/>
        <sz val="11"/>
        <color theme="1"/>
        <rFont val="Calibri"/>
        <family val="2"/>
        <charset val="238"/>
        <scheme val="minor"/>
      </rPr>
      <t xml:space="preserve"> Vývoj počtu odběratelů a spotřeby zemního plynu podle kategorie odběru</t>
    </r>
  </si>
  <si>
    <t>Spotřeba zemního plynu podle kategorie odběru</t>
  </si>
  <si>
    <r>
      <rPr>
        <b/>
        <sz val="11"/>
        <color theme="1"/>
        <rFont val="Calibri"/>
        <family val="2"/>
        <charset val="238"/>
        <scheme val="minor"/>
      </rPr>
      <t>Tabulka č. 28:</t>
    </r>
    <r>
      <rPr>
        <i/>
        <sz val="11"/>
        <color theme="1"/>
        <rFont val="Calibri"/>
        <family val="2"/>
        <charset val="238"/>
        <scheme val="minor"/>
      </rPr>
      <t xml:space="preserve"> Rozvoj plynofikace sídel</t>
    </r>
  </si>
  <si>
    <r>
      <rPr>
        <b/>
        <sz val="11"/>
        <color theme="1"/>
        <rFont val="Calibri"/>
        <family val="2"/>
        <charset val="238"/>
        <scheme val="minor"/>
      </rPr>
      <t>Tabulka č. 29:</t>
    </r>
    <r>
      <rPr>
        <i/>
        <sz val="11"/>
        <color theme="1"/>
        <rFont val="Calibri"/>
        <family val="2"/>
        <charset val="238"/>
        <scheme val="minor"/>
      </rPr>
      <t xml:space="preserve"> Plánované investice do rozvoje a obnovy plynárenské soustavy</t>
    </r>
  </si>
  <si>
    <t>Dílčí bilance spotřeby primárních paliv a energie podle městských částí</t>
  </si>
  <si>
    <t>Dílčí bilance spotřeby primárních paliv a energie podle kategorie zdroje znečištění</t>
  </si>
  <si>
    <r>
      <rPr>
        <b/>
        <sz val="11"/>
        <color theme="1"/>
        <rFont val="Calibri"/>
        <family val="2"/>
        <charset val="238"/>
        <scheme val="minor"/>
      </rPr>
      <t>Tabulka č. 33:</t>
    </r>
    <r>
      <rPr>
        <i/>
        <sz val="11"/>
        <color theme="1"/>
        <rFont val="Calibri"/>
        <family val="2"/>
        <charset val="238"/>
        <scheme val="minor"/>
      </rPr>
      <t xml:space="preserve"> Předpokládaný vývoj spotřeby </t>
    </r>
    <r>
      <rPr>
        <b/>
        <i/>
        <sz val="11"/>
        <color rgb="FFFF0000"/>
        <rFont val="Calibri"/>
        <family val="2"/>
        <charset val="238"/>
        <scheme val="minor"/>
      </rPr>
      <t>elektřiny</t>
    </r>
    <r>
      <rPr>
        <i/>
        <sz val="11"/>
        <color theme="1"/>
        <rFont val="Calibri"/>
        <family val="2"/>
        <charset val="238"/>
        <scheme val="minor"/>
      </rPr>
      <t xml:space="preserve"> velkých průmyslových spotřebitelů energie</t>
    </r>
  </si>
  <si>
    <t>Biologicky rozložitelná část tuhého komunálního odpadu</t>
  </si>
  <si>
    <t>Neobnovitelná část tuhého komunálního odpadu</t>
  </si>
  <si>
    <t>Ostatní odpady</t>
  </si>
  <si>
    <t>Bilance výroby a dodávky elektřiny z obnovitelných zdrojů energie</t>
  </si>
  <si>
    <t>Bilance výroby a dodávky elektřiny z druhotných zdrojů energie</t>
  </si>
  <si>
    <t>Bilance výroby a dodávky tepla z obnovitelných zdrojů energie při výrobě elektřiny</t>
  </si>
  <si>
    <t>Bilance výroby a dodávky tepla z druhotných zdrojů energie při výrobě elektřiny</t>
  </si>
  <si>
    <r>
      <rPr>
        <b/>
        <sz val="11"/>
        <color theme="1"/>
        <rFont val="Calibri"/>
        <family val="2"/>
        <charset val="238"/>
        <scheme val="minor"/>
      </rPr>
      <t>Tabulka č. 39:</t>
    </r>
    <r>
      <rPr>
        <i/>
        <sz val="11"/>
        <color theme="1"/>
        <rFont val="Calibri"/>
        <family val="2"/>
        <charset val="238"/>
        <scheme val="minor"/>
      </rPr>
      <t xml:space="preserve"> Vývoj odstraňování odpadů skládkováním podle jejich kategorie</t>
    </r>
  </si>
  <si>
    <r>
      <rPr>
        <b/>
        <sz val="11"/>
        <color theme="1"/>
        <rFont val="Calibri"/>
        <family val="2"/>
        <charset val="238"/>
        <scheme val="minor"/>
      </rPr>
      <t>Tabulka č. 38:</t>
    </r>
    <r>
      <rPr>
        <i/>
        <sz val="11"/>
        <color theme="1"/>
        <rFont val="Calibri"/>
        <family val="2"/>
        <charset val="238"/>
        <scheme val="minor"/>
      </rPr>
      <t xml:space="preserve"> Vývoj energetického využití odpadů podle jejich kategorie</t>
    </r>
  </si>
  <si>
    <r>
      <rPr>
        <b/>
        <sz val="11"/>
        <color theme="1"/>
        <rFont val="Calibri"/>
        <family val="2"/>
        <charset val="238"/>
        <scheme val="minor"/>
      </rPr>
      <t>Tabulka č. 37:</t>
    </r>
    <r>
      <rPr>
        <i/>
        <sz val="11"/>
        <color theme="1"/>
        <rFont val="Calibri"/>
        <family val="2"/>
        <charset val="238"/>
        <scheme val="minor"/>
      </rPr>
      <t xml:space="preserve"> Vývoj produkce odpadů podle jejich kategorie</t>
    </r>
  </si>
  <si>
    <r>
      <rPr>
        <b/>
        <sz val="11"/>
        <color theme="1"/>
        <rFont val="Calibri"/>
        <family val="2"/>
        <charset val="238"/>
        <scheme val="minor"/>
      </rPr>
      <t>Tabulka č. 40:</t>
    </r>
    <r>
      <rPr>
        <i/>
        <sz val="11"/>
        <color theme="1"/>
        <rFont val="Calibri"/>
        <family val="2"/>
        <charset val="238"/>
        <scheme val="minor"/>
      </rPr>
      <t xml:space="preserve"> Analýza projektů úspor energie podle typu převažujícího opatření</t>
    </r>
  </si>
  <si>
    <r>
      <rPr>
        <b/>
        <sz val="11"/>
        <color theme="1"/>
        <rFont val="Calibri"/>
        <family val="2"/>
        <charset val="238"/>
        <scheme val="minor"/>
      </rPr>
      <t>Tabulka č. 41:</t>
    </r>
    <r>
      <rPr>
        <i/>
        <sz val="11"/>
        <color theme="1"/>
        <rFont val="Calibri"/>
        <family val="2"/>
        <charset val="238"/>
        <scheme val="minor"/>
      </rPr>
      <t xml:space="preserve"> Potenciál úspor v budovách veřejného sektoru</t>
    </r>
  </si>
  <si>
    <r>
      <rPr>
        <b/>
        <sz val="11"/>
        <color theme="1"/>
        <rFont val="Calibri"/>
        <family val="2"/>
        <charset val="238"/>
        <scheme val="minor"/>
      </rPr>
      <t>Tabulka č. 42:</t>
    </r>
    <r>
      <rPr>
        <i/>
        <sz val="11"/>
        <color theme="1"/>
        <rFont val="Calibri"/>
        <family val="2"/>
        <charset val="238"/>
        <scheme val="minor"/>
      </rPr>
      <t xml:space="preserve"> Potenciál úspor v soustavách zásobování tepelnou energií</t>
    </r>
  </si>
  <si>
    <r>
      <rPr>
        <b/>
        <sz val="11"/>
        <color theme="1"/>
        <rFont val="Calibri"/>
        <family val="2"/>
        <charset val="238"/>
        <scheme val="minor"/>
      </rPr>
      <t>Tabulka č. 46:</t>
    </r>
    <r>
      <rPr>
        <i/>
        <sz val="11"/>
        <color theme="1"/>
        <rFont val="Calibri"/>
        <family val="2"/>
        <charset val="238"/>
        <scheme val="minor"/>
      </rPr>
      <t xml:space="preserve"> Provedené investice do rozvoje a obnovy elektrizační soustavy</t>
    </r>
  </si>
  <si>
    <r>
      <rPr>
        <b/>
        <sz val="11"/>
        <color theme="1"/>
        <rFont val="Calibri"/>
        <family val="2"/>
        <charset val="238"/>
        <scheme val="minor"/>
      </rPr>
      <t>Tabulka č. 47:</t>
    </r>
    <r>
      <rPr>
        <i/>
        <sz val="11"/>
        <color theme="1"/>
        <rFont val="Calibri"/>
        <family val="2"/>
        <charset val="238"/>
        <scheme val="minor"/>
      </rPr>
      <t xml:space="preserve"> Provedené modernizace a rekonstrukce ve výrobě a rozvodu tepelné energie</t>
    </r>
  </si>
  <si>
    <r>
      <rPr>
        <b/>
        <sz val="11"/>
        <color theme="1"/>
        <rFont val="Calibri"/>
        <family val="2"/>
        <charset val="238"/>
        <scheme val="minor"/>
      </rPr>
      <t>Tabulka č. 48:</t>
    </r>
    <r>
      <rPr>
        <i/>
        <sz val="11"/>
        <color theme="1"/>
        <rFont val="Calibri"/>
        <family val="2"/>
        <charset val="238"/>
        <scheme val="minor"/>
      </rPr>
      <t xml:space="preserve"> Provedené investice do rozvoje a obnovy plynárenské soustavy</t>
    </r>
  </si>
  <si>
    <t>Tabulka č. 49:</t>
  </si>
  <si>
    <t>Tabulka č. 50:</t>
  </si>
  <si>
    <r>
      <rPr>
        <b/>
        <sz val="11"/>
        <color theme="1"/>
        <rFont val="Calibri"/>
        <family val="2"/>
        <charset val="238"/>
        <scheme val="minor"/>
      </rPr>
      <t>Tabulka č. 49:</t>
    </r>
    <r>
      <rPr>
        <i/>
        <sz val="11"/>
        <color theme="1"/>
        <rFont val="Calibri"/>
        <family val="2"/>
        <charset val="238"/>
        <scheme val="minor"/>
      </rPr>
      <t xml:space="preserve"> Provedené úspory v budovách veřejného sektoru</t>
    </r>
  </si>
  <si>
    <r>
      <rPr>
        <b/>
        <sz val="11"/>
        <color theme="1"/>
        <rFont val="Calibri"/>
        <family val="2"/>
        <charset val="238"/>
        <scheme val="minor"/>
      </rPr>
      <t>Tabulka č. 50:</t>
    </r>
    <r>
      <rPr>
        <i/>
        <sz val="11"/>
        <color theme="1"/>
        <rFont val="Calibri"/>
        <family val="2"/>
        <charset val="238"/>
        <scheme val="minor"/>
      </rPr>
      <t xml:space="preserve"> Provedené úspory v soustavách zásobování tepelnou energií</t>
    </r>
  </si>
  <si>
    <t>oncomed manufacturing a.s. - Karásek 1</t>
  </si>
  <si>
    <t>Magistrát města Brna, Odbor implementace evropských fondů</t>
  </si>
  <si>
    <t>Kotel na zemní plyn (investiční náklady v Kč)</t>
  </si>
  <si>
    <t>Národní plán obnovy (prostř. NPŽP), Kotelna MŠ Kachlíkovy – kogenerační jednotka, kondenzační kotel</t>
  </si>
  <si>
    <t>Národní plán obnovy (prostř. NPŽP), ZŠ Heyrovského – kogenerační jednotka, kondenzační kotle</t>
  </si>
  <si>
    <t>Operační program Životní prostředí, MŠ Štouračova – kondenzační kotle</t>
  </si>
  <si>
    <t>Vlastní dotazníkové šetření zpracovatele koncepce</t>
  </si>
  <si>
    <t>Uprava provozu Staré Brno</t>
  </si>
  <si>
    <t>rekonstrukce horkovodu</t>
  </si>
  <si>
    <t>rekontrukce teplovodu</t>
  </si>
  <si>
    <t>rekonstrukce teplovodu</t>
  </si>
  <si>
    <t>Bohunice, St. Lískovec</t>
  </si>
  <si>
    <t>přepojení centrálních plynových kotelen na SZTE</t>
  </si>
  <si>
    <t>úspora primární energie</t>
  </si>
  <si>
    <t>St. Lískovec</t>
  </si>
  <si>
    <t>Město Brno, Veveří, Staré Brno, Zábrdovice, ŽIdenice</t>
  </si>
  <si>
    <t>Staré Brno, Štýřice, Zábrdovice, Židenice, Černovice, Trnitá, Město Brno</t>
  </si>
  <si>
    <t>Staré Brno, Štýřice, Zábrdovice, Židenice, Město Brno</t>
  </si>
  <si>
    <t>Staré Brno, Štýřice, Zábrdovice, Pisárky</t>
  </si>
  <si>
    <r>
      <rPr>
        <vertAlign val="superscript"/>
        <sz val="10"/>
        <color theme="1"/>
        <rFont val="Calibri"/>
        <family val="2"/>
        <charset val="238"/>
      </rPr>
      <t>*)</t>
    </r>
    <r>
      <rPr>
        <sz val="10"/>
        <color theme="1"/>
        <rFont val="Calibri"/>
        <family val="2"/>
        <charset val="238"/>
      </rPr>
      <t xml:space="preserve"> Pouze investice nad 10 mil. Kč bez DPH, a to za období 2018-2027</t>
    </r>
  </si>
  <si>
    <t xml:space="preserve">Staré Brno, Trnitá, </t>
  </si>
  <si>
    <t xml:space="preserve"> Město Brno, Zábrdovice</t>
  </si>
  <si>
    <t>Město Brno,Stránice,  Staré Brno, Pisárky, Zábrdovice, Husovice,Židenice, Černovice</t>
  </si>
  <si>
    <t>TB</t>
  </si>
  <si>
    <t>Souhrady 11</t>
  </si>
  <si>
    <t>Foltýnova 19a</t>
  </si>
  <si>
    <t>Kuršova 36</t>
  </si>
  <si>
    <t>Ostatní lokální zdroje</t>
  </si>
  <si>
    <t>2018-2020 výsledné ceny</t>
  </si>
  <si>
    <t xml:space="preserve">2021, 2022 - předběžné ceny k 1. 1. </t>
  </si>
  <si>
    <t>ceny včetně DPH</t>
  </si>
  <si>
    <t>ERÚ</t>
  </si>
  <si>
    <t>Společnosti</t>
  </si>
  <si>
    <t>ČSÚ</t>
  </si>
  <si>
    <t>MMB</t>
  </si>
  <si>
    <t>Rok 2022</t>
  </si>
  <si>
    <t>Pozn.:</t>
  </si>
  <si>
    <r>
      <t>spalné teplo [kWh/m</t>
    </r>
    <r>
      <rPr>
        <i/>
        <vertAlign val="superscript"/>
        <sz val="10"/>
        <color theme="1"/>
        <rFont val="Calibri"/>
        <family val="2"/>
        <charset val="238"/>
        <scheme val="minor"/>
      </rPr>
      <t>3</t>
    </r>
    <r>
      <rPr>
        <i/>
        <sz val="10"/>
        <color theme="1"/>
        <rFont val="Calibri"/>
        <family val="2"/>
        <charset val="238"/>
        <scheme val="minor"/>
      </rPr>
      <t>]</t>
    </r>
  </si>
  <si>
    <t>Žabovřesky, Matzenauerova</t>
  </si>
  <si>
    <t>REKO MS Brno - Matzenauerova</t>
  </si>
  <si>
    <t>Chrlice, Rebešovická</t>
  </si>
  <si>
    <t>REKO MS Brno - Rebešovická</t>
  </si>
  <si>
    <t>Žabovřesky, Elišky Machové</t>
  </si>
  <si>
    <t>REKO MS Brno - Elišky Machové</t>
  </si>
  <si>
    <t>Královo Pole, Purkyňova</t>
  </si>
  <si>
    <t>REKO MS Brno - Purkyňova I</t>
  </si>
  <si>
    <t>M-REKO MĚŘ Brno - TČM</t>
  </si>
  <si>
    <t>Holásky, Požární</t>
  </si>
  <si>
    <t>REKO MS Brno - Požární + 1</t>
  </si>
  <si>
    <t>Tuřany, Myslivecká</t>
  </si>
  <si>
    <t>REKO MS Brno - Myslivecká + 1</t>
  </si>
  <si>
    <t>Zábrdovice, Plynárenská</t>
  </si>
  <si>
    <t>REKO STL RS Brno - JMP závod</t>
  </si>
  <si>
    <t>Chrlice, U dráhy</t>
  </si>
  <si>
    <t>REKO MS Brno - U dráhy + 2</t>
  </si>
  <si>
    <t>Žabovřesky, Kainarova</t>
  </si>
  <si>
    <t>REKO MS Brno - Kainarova</t>
  </si>
  <si>
    <t>Maloměřice, Franzova</t>
  </si>
  <si>
    <t>Reko MS Brno - Olší + 6,II.etapa</t>
  </si>
  <si>
    <t>Chrlice, Západní</t>
  </si>
  <si>
    <t>REKO MS Brno - Ctiradova + 1</t>
  </si>
  <si>
    <t>Lesná, Plachtova</t>
  </si>
  <si>
    <t>REKO MS Brno - Plachtova</t>
  </si>
  <si>
    <t>Žabovřesky, Čajkovského</t>
  </si>
  <si>
    <t>REKO MS Brno - Čajkovského</t>
  </si>
  <si>
    <t>Štýřice, Kamenná</t>
  </si>
  <si>
    <t>REKO MS Brno - Kamenná</t>
  </si>
  <si>
    <t>Černá Pole, Drobného</t>
  </si>
  <si>
    <t>REKO MS Brno - Drobného</t>
  </si>
  <si>
    <t>Líšeň, Josefy Faimonové</t>
  </si>
  <si>
    <t>REKO MS Brno-Líšeň, J.Faimonové +1</t>
  </si>
  <si>
    <t>Chrlice, Šromova</t>
  </si>
  <si>
    <t>REKO MS Brno - Šromova + 1</t>
  </si>
  <si>
    <t>Lesná, Kupkova</t>
  </si>
  <si>
    <t>REKO MS Brno - Kupkova I</t>
  </si>
  <si>
    <t>Bystrc, Kachlíkova</t>
  </si>
  <si>
    <t>REKO MS Brno - Rerychova +3</t>
  </si>
  <si>
    <t>Husovice, Buchtova</t>
  </si>
  <si>
    <t>REKO MS Brno - Buchtova</t>
  </si>
  <si>
    <t>Žabovřesky, Šmejkalova</t>
  </si>
  <si>
    <t>REKO MS Brno - Šmejkalova IV</t>
  </si>
  <si>
    <t>Líšeň, Wintrova</t>
  </si>
  <si>
    <t>REKO MS Brno - Wintrova</t>
  </si>
  <si>
    <t>Chrlice, Pěkná</t>
  </si>
  <si>
    <t>REKO MS Brno - Pěkná</t>
  </si>
  <si>
    <t>Bystrc, Nad dědinou</t>
  </si>
  <si>
    <t>REKO MS Brno - Nad Dědinou + 2</t>
  </si>
  <si>
    <t>Bystrc, Kubíčkova</t>
  </si>
  <si>
    <t>REKO MS Brno - Kubíčkova + 1</t>
  </si>
  <si>
    <t>Pisárky, Libušino údolí</t>
  </si>
  <si>
    <t>REKO MS Brno - Borodinova + 1</t>
  </si>
  <si>
    <t>Žabovřesky, Závětří</t>
  </si>
  <si>
    <t>REKO MS Brno - Strmá</t>
  </si>
  <si>
    <t>Bystrc, U sokolovny</t>
  </si>
  <si>
    <t>REKO MS Brno - U Sokolovny</t>
  </si>
  <si>
    <t>REKO RS Morava 1-1 - ZZ rok 2023</t>
  </si>
  <si>
    <t>ROZ VTL RS Brno-Turgeněvova, Chlazení KJ</t>
  </si>
  <si>
    <t>Líšeň, Líšeň</t>
  </si>
  <si>
    <t>Reko NTL Brno - Kubíkova</t>
  </si>
  <si>
    <t>Lesná, Haškova</t>
  </si>
  <si>
    <t>REKO MS Brno-Les.II,Okružní,Hašk.+3</t>
  </si>
  <si>
    <t>Řečkovice, Družstevní</t>
  </si>
  <si>
    <t>REKO MS Brno - Družstevní</t>
  </si>
  <si>
    <t>Štýřice, Ludmily Konečné</t>
  </si>
  <si>
    <t>REKO MS Brno - Ludmily Konečné</t>
  </si>
  <si>
    <t>Tuřany, Chrlická</t>
  </si>
  <si>
    <t>REKO MS Brno - Chrlická</t>
  </si>
  <si>
    <t>Kohoutovice, Libušina třída</t>
  </si>
  <si>
    <t>REKO Brno - Pavlovská + 1</t>
  </si>
  <si>
    <t>Ponava, Štefánikova</t>
  </si>
  <si>
    <t>REKO MS Brno - Štefánikova II</t>
  </si>
  <si>
    <t>Veveří, Veveří</t>
  </si>
  <si>
    <t>Reko MS Brno - Veveří III. etapa</t>
  </si>
  <si>
    <t>Černá Pole, Krkoškova</t>
  </si>
  <si>
    <t>Reko MS Brno - Krkoškova</t>
  </si>
  <si>
    <t>Kníničky, Rekreační</t>
  </si>
  <si>
    <t>REKO STL RS Kníničky - Rekreační</t>
  </si>
  <si>
    <t>Královo Pole, Srbská</t>
  </si>
  <si>
    <t>REKO MS Brno - Srbská</t>
  </si>
  <si>
    <t>Chrlice, Blümlova</t>
  </si>
  <si>
    <t>REKO MS Brno - Blümlova</t>
  </si>
  <si>
    <t>Bystrc, Lýskova</t>
  </si>
  <si>
    <t>REKO MS Brno - Kuršova + 1</t>
  </si>
  <si>
    <t>Zábrdovice, Koliště</t>
  </si>
  <si>
    <t>REKO MS Brno - Koliště liten</t>
  </si>
  <si>
    <t>T-REKO VTL RS Brno - Turgeněvova</t>
  </si>
  <si>
    <t>Husovice, Hořejší</t>
  </si>
  <si>
    <t>REKO MS Brno - Hořejší</t>
  </si>
  <si>
    <t>Řečkovice, Vitáskova</t>
  </si>
  <si>
    <t>REKO MS Brno - Vitáskova+1</t>
  </si>
  <si>
    <t>Královo Pole, Vodova</t>
  </si>
  <si>
    <t>REKO MS Brno - Vodova II</t>
  </si>
  <si>
    <t>REKO MS Brno - Štefánikova III</t>
  </si>
  <si>
    <t>Líšeň, Slíny</t>
  </si>
  <si>
    <t>REKO MS Brno - Slíny</t>
  </si>
  <si>
    <t>Kohoutovice, Řadová</t>
  </si>
  <si>
    <t>REKO MS Brno - Řadová + 1</t>
  </si>
  <si>
    <t>Reko MS Brno - Veveří II. etapa</t>
  </si>
  <si>
    <t>Přízřenice, Modřická</t>
  </si>
  <si>
    <t>REKO MS Brno - Modřická + 1</t>
  </si>
  <si>
    <t>Žabovřesky, Horská</t>
  </si>
  <si>
    <t>REKO MS Brno - Horská</t>
  </si>
  <si>
    <t>REKO MS Brno - Kamenná +1 II.et</t>
  </si>
  <si>
    <t>Kníničky, Ondrova</t>
  </si>
  <si>
    <t>REKO MS Brno - Ondrova + 1</t>
  </si>
  <si>
    <t>Z-REKO SKAO Ivančice-přípojka NN</t>
  </si>
  <si>
    <t>Žabovřesky, Gabriely Preissové</t>
  </si>
  <si>
    <t>REKO MS Brno - Kvapilova + 3</t>
  </si>
  <si>
    <t>REKO VTL RS Brno - Komárov</t>
  </si>
  <si>
    <t>Žabovřesky, Chlubnova</t>
  </si>
  <si>
    <t>REKO MS Brno - Chlubnova + 1</t>
  </si>
  <si>
    <t>Řečkovice, Kremličkova</t>
  </si>
  <si>
    <t>REKO MS Brno - Renčova+6</t>
  </si>
  <si>
    <t>Chrlice, Jana Broskvy</t>
  </si>
  <si>
    <t>Z-REKO MS Brno - Jana Broskvy</t>
  </si>
  <si>
    <t>Žabovřesky, Ostrá</t>
  </si>
  <si>
    <t>REKO MS Brno - Příkrá+1</t>
  </si>
  <si>
    <t>REKO VTL AU 210032 Soběšice</t>
  </si>
  <si>
    <t>Bystrc, Vondrákova</t>
  </si>
  <si>
    <t>REKO MS Brno - Vondrákova+2</t>
  </si>
  <si>
    <t>REKO MS Brno - Kupkova II</t>
  </si>
  <si>
    <t>REKO MS Brno - Štefánikova I</t>
  </si>
  <si>
    <t>REKO MS Brno - Purkyňova II + 1</t>
  </si>
  <si>
    <t>Kohoutovice, Borodinova</t>
  </si>
  <si>
    <t>REKO MS Brno - Glinkova + 2</t>
  </si>
  <si>
    <t>Žabovřesky, Skalky</t>
  </si>
  <si>
    <t>REKO MS Brno - Skalky</t>
  </si>
  <si>
    <t>Černá Pole, Klecandova</t>
  </si>
  <si>
    <t>Reko MS Brno - Klecandova</t>
  </si>
  <si>
    <t>Staré Brno, Pekařská</t>
  </si>
  <si>
    <t>REKO MS Brno - Pekařská</t>
  </si>
  <si>
    <t>Veveří, Tučkova</t>
  </si>
  <si>
    <t>REKO MS Brno - Tučkova</t>
  </si>
  <si>
    <t>Řečkovice, Díly</t>
  </si>
  <si>
    <t>REKO MS Brno - Žilkova + 5</t>
  </si>
  <si>
    <t>Žabovřesky, Terasová</t>
  </si>
  <si>
    <t>REKO MS Brno - Terasová</t>
  </si>
  <si>
    <t>Štýřice, Kamenná čtvrť</t>
  </si>
  <si>
    <t>REKO MS Brno - Kamenná čtvrť</t>
  </si>
  <si>
    <t>Reko MS Brno - Veveří I. etapa</t>
  </si>
  <si>
    <t>Žabovřesky, Fanderlíkova</t>
  </si>
  <si>
    <t>REKO MS Brno - Fanderlíkova + 1</t>
  </si>
  <si>
    <t>REKO MS Brno - Gab. Preissové+1</t>
  </si>
  <si>
    <t>Chrlice, Spádová</t>
  </si>
  <si>
    <t>REKO MS Brno - Spádová + 1</t>
  </si>
  <si>
    <t>Líšeň, Bukovského</t>
  </si>
  <si>
    <t>REKO MS Brno - Bukovského</t>
  </si>
  <si>
    <t>Žabovřesky, Zeleného</t>
  </si>
  <si>
    <t>REKO MS Brno-Zeleného+1-II.etapa</t>
  </si>
  <si>
    <t>Staré Brno, Rybářská</t>
  </si>
  <si>
    <t>REKO STL RS Brno - Rybářská</t>
  </si>
  <si>
    <t>Kohoutovice, Bellova</t>
  </si>
  <si>
    <t>REKO MS Brno - Bellova</t>
  </si>
  <si>
    <t>Tuřany, Pratecká</t>
  </si>
  <si>
    <t>REKO MS Brno - Pratecká</t>
  </si>
  <si>
    <t>Bystrc, Wollmanova</t>
  </si>
  <si>
    <t>REKO MS Brno - Wollmanova</t>
  </si>
  <si>
    <t>Přízřenice, Moravanská</t>
  </si>
  <si>
    <t>REKO MS Brno - Moravanská</t>
  </si>
  <si>
    <t>REKO EPD Jemelkova</t>
  </si>
  <si>
    <t>REKO EPD Babická</t>
  </si>
  <si>
    <t>Obřany, Fryčajova</t>
  </si>
  <si>
    <t>REKO MS Brno - Fryčajova III</t>
  </si>
  <si>
    <t>Mokrá Hora, Boženy Antonínové</t>
  </si>
  <si>
    <t>REKO MS Brno - Pod Hájkem + 2</t>
  </si>
  <si>
    <t>Líšeň, Nivky</t>
  </si>
  <si>
    <t>REKO MS Brno - Nivky</t>
  </si>
  <si>
    <t>Žabovřesky, Zákoutí</t>
  </si>
  <si>
    <t>REKO MS Brno - Zákoutí</t>
  </si>
  <si>
    <t>REKO MS Brno-Les.II,Okružní,Loos.+1</t>
  </si>
  <si>
    <t>Kníničky, K Bukovinám</t>
  </si>
  <si>
    <t>REKO MS Brno - K Bukovinám + 1</t>
  </si>
  <si>
    <t>REKO MS Brno - Fryčajova I</t>
  </si>
  <si>
    <t>Židenice, Viniční</t>
  </si>
  <si>
    <t>REKO MS Brno - Viniční B</t>
  </si>
  <si>
    <t>Reko VTL Červený Mlýn - oplocení</t>
  </si>
  <si>
    <t>REKO MS Brno - Šmejkalova III</t>
  </si>
  <si>
    <t>Město Brno, Údolní</t>
  </si>
  <si>
    <t>REKO MS Brno - Údolní + 1</t>
  </si>
  <si>
    <t>REKO MS Brno - Modřická II</t>
  </si>
  <si>
    <t>Husovice, Dukelská třída</t>
  </si>
  <si>
    <t>Z-REKO MS Brno - Dukelská třída</t>
  </si>
  <si>
    <t>Řečkovice, Boskovická</t>
  </si>
  <si>
    <t>REKO MS Brno - Kunštátská+3</t>
  </si>
  <si>
    <t>Bystrc, Větrná</t>
  </si>
  <si>
    <t>REKO MS Brno - Větrná + 1</t>
  </si>
  <si>
    <t>Židenice, Došlíkova</t>
  </si>
  <si>
    <t>REKO MS Brno - Došlíkova + 1</t>
  </si>
  <si>
    <t>Žabovřesky, U vodárny</t>
  </si>
  <si>
    <t>REKO MS Brno - U vodárny + 1</t>
  </si>
  <si>
    <t>Žabovřesky, Jana Nečase</t>
  </si>
  <si>
    <t>REKO MS Brno - Jana Nečase</t>
  </si>
  <si>
    <t>Štýřice, Táborského nábřeží</t>
  </si>
  <si>
    <t>REKO MS Brno - Táborského nábřeží</t>
  </si>
  <si>
    <t>Chrlice, Jánošíkova</t>
  </si>
  <si>
    <t>REKO MS Brno - Jánošíkova</t>
  </si>
  <si>
    <t>Tuřany, Moravská</t>
  </si>
  <si>
    <t>REKO MS Brno - Moravská</t>
  </si>
  <si>
    <t>Líšeň, Ondráčkova</t>
  </si>
  <si>
    <t>REKO MS Brno-Líšeň, Ondráčkova</t>
  </si>
  <si>
    <t>Bystrc, Štouračova</t>
  </si>
  <si>
    <t>REKO MS Brno - Štouračova + 1</t>
  </si>
  <si>
    <t>REKO MS Brno - Fryčajova II</t>
  </si>
  <si>
    <t>Chrlice, Ctiradova</t>
  </si>
  <si>
    <t>REKO MS Brno - Ctiradova + 2</t>
  </si>
  <si>
    <t>P-ZRU VTL DN 300, Brno-Adamov</t>
  </si>
  <si>
    <t>REKO MS Brno - Závětří+1</t>
  </si>
  <si>
    <t>Holásky, Rolencova</t>
  </si>
  <si>
    <t>REKO MS Brno - Závětrná + 1</t>
  </si>
  <si>
    <t>Mokrá Hora, Skoumalova</t>
  </si>
  <si>
    <t>REKO MS Brno - Skoumalova</t>
  </si>
  <si>
    <t>REKO MS Brno - Kamenná +1 III.et</t>
  </si>
  <si>
    <t>REKO MS Brno - Šmejkalova II</t>
  </si>
  <si>
    <t>Černá Pole, Ševcova</t>
  </si>
  <si>
    <t>Reko MS Brno - Ševcova</t>
  </si>
  <si>
    <t>Město Brno, Benešova</t>
  </si>
  <si>
    <t>REKO MS Brno - Benešova</t>
  </si>
  <si>
    <t>Žabovřesky, Bochořákova</t>
  </si>
  <si>
    <t>REKO MS Brno - Plevova+2</t>
  </si>
  <si>
    <t>Tuřany, Dvorecká</t>
  </si>
  <si>
    <t>REKO MS Brno - Dvorecká</t>
  </si>
  <si>
    <t>Veveří, Sušilova</t>
  </si>
  <si>
    <t>REKO MS Brno - Sušilova</t>
  </si>
  <si>
    <t>Žabovřesky, Sovova</t>
  </si>
  <si>
    <t>REKO MS Brno - Vrázova+3</t>
  </si>
  <si>
    <t>Mokrá Hora, Tumaňanova</t>
  </si>
  <si>
    <t>REKO MS Brno - Tumaňanova</t>
  </si>
  <si>
    <t>Žabovřesky, Dunajevského</t>
  </si>
  <si>
    <t>REKO MS Brno - Dunajevského</t>
  </si>
  <si>
    <t>Husovice, Nouzová</t>
  </si>
  <si>
    <t>REKO MS Brno - Nouzová</t>
  </si>
  <si>
    <t>REKO MS Brno - Vodova I</t>
  </si>
  <si>
    <t>Soběšice</t>
  </si>
  <si>
    <t>Ivančice</t>
  </si>
  <si>
    <t>Brněnské Ivanovice</t>
  </si>
  <si>
    <t>GasNET</t>
  </si>
  <si>
    <t>Štýřice, Vídeňská</t>
  </si>
  <si>
    <t>Reko MS Brno - Vídeňská, I. etapa</t>
  </si>
  <si>
    <t>Řečkovice, Veselka</t>
  </si>
  <si>
    <t>Reko STL RS Brno - Veselka</t>
  </si>
  <si>
    <t>Reko MS Brno - Lesní</t>
  </si>
  <si>
    <t>Líšeň, Novolíšeňská</t>
  </si>
  <si>
    <t>REKO VTL Obchvat Brno-Východ- shybka s odvodňovačem</t>
  </si>
  <si>
    <t>Zábrdovice, Přadlácká</t>
  </si>
  <si>
    <t>Reko MS Brno - Francouzská, I.etapa</t>
  </si>
  <si>
    <t>Černá Pole, Helfertova</t>
  </si>
  <si>
    <t>Reko MS Brno - Helfertova</t>
  </si>
  <si>
    <t>Černovice, Slámova</t>
  </si>
  <si>
    <t>Z-REKO MS Brno-Slámova 11,přípojka</t>
  </si>
  <si>
    <t>Město Brno, Česká</t>
  </si>
  <si>
    <t>REKO MS Brno - Česká</t>
  </si>
  <si>
    <t>Jundrov, Osiková</t>
  </si>
  <si>
    <t>REKO MS Brno - Osiková</t>
  </si>
  <si>
    <t>Propoj VTL DN 200 Chrlice Panelárna</t>
  </si>
  <si>
    <t>Židenice, Svatoplukova</t>
  </si>
  <si>
    <t>Reko MS Brno - Svatoplukova II</t>
  </si>
  <si>
    <t>REKO NEPZ G Dispečink - Nový vstup</t>
  </si>
  <si>
    <t>Ponava, Staňkova</t>
  </si>
  <si>
    <t>Reko MS Brno - Staňkova II, II.etapa</t>
  </si>
  <si>
    <t>Veveří, Resslova</t>
  </si>
  <si>
    <t>Reko MS Brno - Žižkova +3</t>
  </si>
  <si>
    <t>Černá Pole, Koliště</t>
  </si>
  <si>
    <t>REKO MS Brno - Koliště</t>
  </si>
  <si>
    <t>P-REKO MS Brno - Dukelská třída 40</t>
  </si>
  <si>
    <t>Reko MS Brno - Zoubkova</t>
  </si>
  <si>
    <t>Reko MS Brno - Šťastného</t>
  </si>
  <si>
    <t>Židenice, Táborská</t>
  </si>
  <si>
    <t>REKO MS Brno - Kamenačky+2</t>
  </si>
  <si>
    <t>Reko MS Brno - Šmejkalova</t>
  </si>
  <si>
    <t>Židenice, Stará osada</t>
  </si>
  <si>
    <t>REKO MS Brno - Svatoplukova + 1</t>
  </si>
  <si>
    <t>P-HAV MS Brno-Novolíšeňská únik STL</t>
  </si>
  <si>
    <t>REKO NEPZ F1 - EKV Brno V4</t>
  </si>
  <si>
    <t>Židenice, Touškova</t>
  </si>
  <si>
    <t>REKO MS Brno - Skopalíkova + 3</t>
  </si>
  <si>
    <t>REKO MS Brno - Libušino Údolí</t>
  </si>
  <si>
    <t>Veveří, Botanická</t>
  </si>
  <si>
    <t>Reko MS Brno - Botanická</t>
  </si>
  <si>
    <t>REKO VTL Brno, Červený Mlýn - Nejedlého</t>
  </si>
  <si>
    <t>REKO MS Brno - Svatoplukova HP</t>
  </si>
  <si>
    <t>Žabovřesky, Sochorova</t>
  </si>
  <si>
    <t>REKO příp. Brno - Sochorova 7 ZR</t>
  </si>
  <si>
    <t>Jundrov, Modřínová</t>
  </si>
  <si>
    <t>REKO MS Brno - Modřínová + 2</t>
  </si>
  <si>
    <t>Reko MS Brno - Zavřená</t>
  </si>
  <si>
    <t>Reko STL RS Brno - Ondráčkova</t>
  </si>
  <si>
    <t>Bystrc, Nad kašnou</t>
  </si>
  <si>
    <t>P-REKO MS Brno - Nad kašnou 24 ZR</t>
  </si>
  <si>
    <t>Ponava, Cimburkova</t>
  </si>
  <si>
    <t>ROZ VTL Červený mlýn-filtrace</t>
  </si>
  <si>
    <t>Líšeň, Líšeňská</t>
  </si>
  <si>
    <t>REKO MS Brno - Líšeňská HP</t>
  </si>
  <si>
    <t>REKO VTL Brno, Červený Mlýn - u RS TČM</t>
  </si>
  <si>
    <t>Žabovřesky, Puškinova</t>
  </si>
  <si>
    <t>P-REKO MS Brno - Puškinova 9</t>
  </si>
  <si>
    <t>P-Reko MS Brno - Dunajevského 1</t>
  </si>
  <si>
    <t>Maloměřice, Karlova</t>
  </si>
  <si>
    <t>Reko MS Brno - Karlova II.etapa</t>
  </si>
  <si>
    <t>Bystrc, Vejrostova</t>
  </si>
  <si>
    <t>Z-REKO MS Brno - Vejrostova STL odvod.</t>
  </si>
  <si>
    <t>Řečkovice, Měřičkova</t>
  </si>
  <si>
    <t>REKO MS Brno - Měříčkova</t>
  </si>
  <si>
    <t>Město Brno, Solniční</t>
  </si>
  <si>
    <t>REKO MS Brno - Solniční</t>
  </si>
  <si>
    <t>Černovice, Húskova</t>
  </si>
  <si>
    <t>REKO MS Brno - Húskova</t>
  </si>
  <si>
    <t>Maloměřice, Dolnopolní</t>
  </si>
  <si>
    <t>REKO MS Brno - Dolnopolní + 2</t>
  </si>
  <si>
    <t>REKO přípojky Brno - Pekařská 29 ZR</t>
  </si>
  <si>
    <t>Zábrdovice, Příční</t>
  </si>
  <si>
    <t>P-Reko MS Brno -Příční 129/22</t>
  </si>
  <si>
    <t>OPR NEPZ F1 - výměna koberců</t>
  </si>
  <si>
    <t>Reko MS Brno - Vídeňská</t>
  </si>
  <si>
    <t>Staré Brno, Křížová</t>
  </si>
  <si>
    <t>Reko MS Brno - Křížová</t>
  </si>
  <si>
    <t>REKO MS Brno - Ondráčkova III</t>
  </si>
  <si>
    <t>Staré Brno, Anenská</t>
  </si>
  <si>
    <t>REKO přípojky Brno - Anenská 3 ZR</t>
  </si>
  <si>
    <t>Reko STL Brno - Obřanská II. - Svitava</t>
  </si>
  <si>
    <t>Židenice, Potácelova</t>
  </si>
  <si>
    <t>Reko MS Brno - Skorkovského+1 I.etapa</t>
  </si>
  <si>
    <t>REKO MS Brno - Ondráčkova II</t>
  </si>
  <si>
    <t>REKO RS MSO Brno-sever,západ-ZZ,22ks</t>
  </si>
  <si>
    <t>Líšeň, Zlámanky</t>
  </si>
  <si>
    <t>REKO MS Brno - Zlámanky</t>
  </si>
  <si>
    <t>P-HAV MS Brno-Dolní Heršpice 156 HP</t>
  </si>
  <si>
    <t>Nový Lískovec, Palouk</t>
  </si>
  <si>
    <t>Reko MS Brno - Palouk</t>
  </si>
  <si>
    <t>Reko MS Brno - Rybkova +1</t>
  </si>
  <si>
    <t>REKO VTL Brno, Červený Mlýn - Merhautova</t>
  </si>
  <si>
    <t>REKO VTL RS Brno - Turgeněvova - kotvicí zařízení</t>
  </si>
  <si>
    <t>Židenice, Dykova</t>
  </si>
  <si>
    <t>Reko MS Brno - Potácelova+1 II.etapa</t>
  </si>
  <si>
    <t>OPR NEPZ F1 – Oprava místnosti chlazení</t>
  </si>
  <si>
    <t>REKO NEPZ G Dispečink - Vybudování příčky</t>
  </si>
  <si>
    <t>Černá Pole, Bieblova</t>
  </si>
  <si>
    <t>REKO MS Brno - Bieblova +1</t>
  </si>
  <si>
    <t>OPR NEPZ F1 - Výměna hl. rozvaděče výtahu</t>
  </si>
  <si>
    <t>Bystrc, Foltýnova</t>
  </si>
  <si>
    <t>REKO příp. Brno-Foltýnova 5  ZR</t>
  </si>
  <si>
    <t>Zábrdovice, Francouzská</t>
  </si>
  <si>
    <t>Reko MS Brno - Francouzská, IV.etapa</t>
  </si>
  <si>
    <t>Židenice, Marie Kudeříkové</t>
  </si>
  <si>
    <t>REKO MS Brno - Krásného+1 III.etapa</t>
  </si>
  <si>
    <t>Židenice, Bělohorská</t>
  </si>
  <si>
    <t>REKO MS Brno - Bělohorská II.etapa</t>
  </si>
  <si>
    <t>Reko MS Brno - Vídeňská, II. Etapa</t>
  </si>
  <si>
    <t>REKO MS Brno - Tučkova HP</t>
  </si>
  <si>
    <t>Zábrdovice, Zábrdovická</t>
  </si>
  <si>
    <t>HAV REKO MS Brno-Zábrdovická HP</t>
  </si>
  <si>
    <t>P-Reko MS Brno - Štefánikova 45</t>
  </si>
  <si>
    <t>REKO VTL Brno Červený Mlýn - Španielova</t>
  </si>
  <si>
    <t>Řečkovice, Příjezdová</t>
  </si>
  <si>
    <t>HAV REKO MS Brno - Příjezdová HP</t>
  </si>
  <si>
    <t>REKO VTL Brno, Červený Mlýn - Panská Lícha</t>
  </si>
  <si>
    <t>Město Brno, Opletalova</t>
  </si>
  <si>
    <t>REKO MS Brno - Opletalova</t>
  </si>
  <si>
    <t>REKO MS Brno - Bělohorská I.etapa</t>
  </si>
  <si>
    <t>Holásky, Na hrázi</t>
  </si>
  <si>
    <t>REKO MS Brno - Rolencova+2 HP</t>
  </si>
  <si>
    <t>Komín, Lísky</t>
  </si>
  <si>
    <t>P-REKO MS Brno - Lísky 52</t>
  </si>
  <si>
    <t>P-HAV MS Brno - Jihlavská-Heršpická HP</t>
  </si>
  <si>
    <t>Židenice, Nezamyslova</t>
  </si>
  <si>
    <t>REKO MS Brno - Otakara Ševčíka + 1</t>
  </si>
  <si>
    <t>Židenice, Markéty Kuncové</t>
  </si>
  <si>
    <t>Reko MS Brno - Skopalíkova +1</t>
  </si>
  <si>
    <t>Reko NTL Brno, ul. Jindřichova</t>
  </si>
  <si>
    <t>Reko MS Brno - Kluchova</t>
  </si>
  <si>
    <t>Reko NTL Brno - Smetanova</t>
  </si>
  <si>
    <t>Slatina, Tuřanka</t>
  </si>
  <si>
    <t>REKO MS Brno - Tuřanka</t>
  </si>
  <si>
    <t>Židenice, Slatinská</t>
  </si>
  <si>
    <t>REKO MS Brno - Slatinská + 3</t>
  </si>
  <si>
    <t>Komín, Bystrcká</t>
  </si>
  <si>
    <t>P-HAV MS Brno - Bystrcká 15 HP</t>
  </si>
  <si>
    <t>P-REKO MS Brno - Zeleného 67</t>
  </si>
  <si>
    <t>Veveří, Grohova</t>
  </si>
  <si>
    <t>Reko MS Brno - Čápkova</t>
  </si>
  <si>
    <t>Veveří, Gorkého</t>
  </si>
  <si>
    <t>REKO MS Brno - Gorkého</t>
  </si>
  <si>
    <t>Žebětín, Ostrovačická</t>
  </si>
  <si>
    <t>P-REKO MS Brno-Ostrovačická, TU</t>
  </si>
  <si>
    <t>Královo Pole, Charvatská</t>
  </si>
  <si>
    <t>HAV REKO MS Brno - Charvatská HP</t>
  </si>
  <si>
    <t>REKO VTL Brno, Červený Mlýn - Blažkova</t>
  </si>
  <si>
    <t>Líšeň, Velatická</t>
  </si>
  <si>
    <t>REKO MS Brno - Velatická</t>
  </si>
  <si>
    <t>REKO VTL RS Brno - Cimburkova</t>
  </si>
  <si>
    <t>Židenice, Juliánovské náměstí</t>
  </si>
  <si>
    <t>REKO MS Brno - Souběžná+2    II.etapa</t>
  </si>
  <si>
    <t>Bohunice, Lány</t>
  </si>
  <si>
    <t>Z-HAV MS Brno, Lány výměna TU 2x HP</t>
  </si>
  <si>
    <t>Brněnské Ivanovice, Kaštanová</t>
  </si>
  <si>
    <t>REKO MS Brno - Kaštanová HP</t>
  </si>
  <si>
    <t>REKO přípojky Brno - Požární 3 ZR</t>
  </si>
  <si>
    <t>Horní Heršpice, Perunova</t>
  </si>
  <si>
    <t>REKO příp. Brno - Perunova 12 ZR</t>
  </si>
  <si>
    <t>REKO VTL Brno, Červený Mlýn - Fügnerova</t>
  </si>
  <si>
    <t>Jundrov, Šeříková</t>
  </si>
  <si>
    <t>REKO MS Brno - Šeříkova HP</t>
  </si>
  <si>
    <t>Židenice, Nopova</t>
  </si>
  <si>
    <t>REKO MS Brno - Nopova + 1-III.et.</t>
  </si>
  <si>
    <t>P-REKO Brno-Slatinská 3902/31 ZR</t>
  </si>
  <si>
    <t>Kohoutovice, Žebětínská</t>
  </si>
  <si>
    <t>P-HAV MS Brno - Žebětínská HP</t>
  </si>
  <si>
    <t>Reko VTL DN 500 V. Němčice - Brno V</t>
  </si>
  <si>
    <t>Líšeň, Zikova</t>
  </si>
  <si>
    <t>P-REKO MS Brno - Zikova 12 ZR</t>
  </si>
  <si>
    <t>P-Reko MS Brno - Česká 11</t>
  </si>
  <si>
    <t>Reko MS Brno - Svatoplukova I</t>
  </si>
  <si>
    <t>REKO MS Brno - Viniční, III. etapa</t>
  </si>
  <si>
    <t>Židenice, Vinařického</t>
  </si>
  <si>
    <t>Reko MS Brno - Vinařického+5</t>
  </si>
  <si>
    <t>Líšeň, Jateční</t>
  </si>
  <si>
    <t>REKO MS Brno - Jateční</t>
  </si>
  <si>
    <t>Židenice, Gebauerova</t>
  </si>
  <si>
    <t>Reko MS Brno - Gebauerova</t>
  </si>
  <si>
    <t>Královo Pole, Slovanské náměstí</t>
  </si>
  <si>
    <t>REKO MS Brno - Slovanské nám.+1</t>
  </si>
  <si>
    <t>OPR NEPZ F1 - zastřešení E-F1</t>
  </si>
  <si>
    <t>REKO MS Brno, Jundrov - Nálepkova + 1</t>
  </si>
  <si>
    <t>Černá Pole, Lužánecká</t>
  </si>
  <si>
    <t>Reko MS Brno - Lužánecká</t>
  </si>
  <si>
    <t xml:space="preserve">REKO NEPZ F1 – pasportizace budovy </t>
  </si>
  <si>
    <t>Reko MS Brno - Viniční II. etapa</t>
  </si>
  <si>
    <t>Kohoutovice, Návrší Svobody</t>
  </si>
  <si>
    <t>Reko MS Brno - Kohoutovice, V. etapa</t>
  </si>
  <si>
    <t>Královo Pole, Křižíkova</t>
  </si>
  <si>
    <t>REKO VTL Brno Červený Mlýn,Křižíkova</t>
  </si>
  <si>
    <t>Ivanovice, Atriová</t>
  </si>
  <si>
    <t>HAV MS Brno - Atriová, HS</t>
  </si>
  <si>
    <t>REKO MS Brno - Viniční I. etapa</t>
  </si>
  <si>
    <t>Líšeň, Holzova</t>
  </si>
  <si>
    <t>P-REKO MS Brno-Holzova , TU</t>
  </si>
  <si>
    <t>Komín, Absolonova</t>
  </si>
  <si>
    <t>Reko STL RS Brno Komín - hřbitov</t>
  </si>
  <si>
    <t>Bystrc, Filipova</t>
  </si>
  <si>
    <t>Z-REKO MS Brno - Filipova 3</t>
  </si>
  <si>
    <t>Ponava, U Červeného mlýna</t>
  </si>
  <si>
    <t>Reko MS Brno - Poděbradova III. Et</t>
  </si>
  <si>
    <t>REKO příp. Brno-Viniční 204 ZR</t>
  </si>
  <si>
    <t>Židenice, Kosmákova</t>
  </si>
  <si>
    <t>Reko MS Brno - Kosmákova + 1</t>
  </si>
  <si>
    <t>Bystrc, Rakovecká</t>
  </si>
  <si>
    <t>P-Reko MS Brno - Rakovecká</t>
  </si>
  <si>
    <t>OPR NEPZ F1 - výmalba budovy</t>
  </si>
  <si>
    <t>Kohoutovice, Kopaniny</t>
  </si>
  <si>
    <t>Reko MS Brno - Kohoutovice, IV. etapa</t>
  </si>
  <si>
    <t>P-HAV MS Brno Novolíšeňská HP</t>
  </si>
  <si>
    <t xml:space="preserve">PROP Brno, Chrlice - Tovární </t>
  </si>
  <si>
    <t>Horní Heršpice, Bohunická</t>
  </si>
  <si>
    <t>P-REKO MS Brno - Bohunická TU</t>
  </si>
  <si>
    <t>REKO RS Morava 1-2 - ZZ rok 2021</t>
  </si>
  <si>
    <t>REKO VTL Brno, Červený Mlýn - trafostanice Lesná</t>
  </si>
  <si>
    <t>REKO RS MSO Brno-jih, Brno-východ a Jihlava - ZZ, 18 ks</t>
  </si>
  <si>
    <t>OPR NEPZ F1 – Výměna analogových kamer</t>
  </si>
  <si>
    <t>REKO VTL Brno Červený Mlýn - Porgesova</t>
  </si>
  <si>
    <t>Královo Pole, Mojmírovo náměstí</t>
  </si>
  <si>
    <t>REKO MS Brno - Mojmírovo náměstí</t>
  </si>
  <si>
    <t>Reko MS Brno - Táborská II.etapa</t>
  </si>
  <si>
    <t>Kohoutovice, Myslivečkova</t>
  </si>
  <si>
    <t>REKO MS Brno - Myslivečkova</t>
  </si>
  <si>
    <t>Královo Pole, Sadovského</t>
  </si>
  <si>
    <t>Reko MS Brno - Sadovského</t>
  </si>
  <si>
    <t>REKO MS Brno - Zeleného + 1 I.etapa</t>
  </si>
  <si>
    <t>REKO VTL RS Brno-Turgeněv.-stroj.č.</t>
  </si>
  <si>
    <t>Žabovřesky, Tábor</t>
  </si>
  <si>
    <t>Reko MS Brno - Tábor +1, II</t>
  </si>
  <si>
    <t>REKO příp. Brno - Požární 1 ZR</t>
  </si>
  <si>
    <t>REKO MS Brno - Ondráčkova I</t>
  </si>
  <si>
    <t>REKO MS Brno - Nopova + 1 -II.et.</t>
  </si>
  <si>
    <t>Židenice, Slevačská</t>
  </si>
  <si>
    <t>Reko MS Brno, Slevačská +1</t>
  </si>
  <si>
    <t>OPR NEPZ F1 - Úprava kanceláře 211</t>
  </si>
  <si>
    <t>Veveří, Žerotínovo náměstí</t>
  </si>
  <si>
    <t>REKO MS Brno - Žerotínovo nám.</t>
  </si>
  <si>
    <t>Žebětín, Křivánkovo náměstí</t>
  </si>
  <si>
    <t>P-REKO MS Brno-Křivánkovo nám., TU</t>
  </si>
  <si>
    <t>REKO RS Morava 1-2 - ZZ rok 2020</t>
  </si>
  <si>
    <t>REKO MS Brno - Kosmákova + 3</t>
  </si>
  <si>
    <t>REKO MS Brno - Fryčajova IV</t>
  </si>
  <si>
    <t>Řečkovice, Böhmova</t>
  </si>
  <si>
    <t>Reko MS Brno - Böhmova +1</t>
  </si>
  <si>
    <t>Černovice, Turgeněvova</t>
  </si>
  <si>
    <t>REKO VTL RS Brno-Turgeněv.-turbína</t>
  </si>
  <si>
    <t>REKO RS Morava 1-1 - TLM rok 2022</t>
  </si>
  <si>
    <t>REKO MS Brno - Rakovecká HP</t>
  </si>
  <si>
    <t>REKO MS Brno - Tuřanka II</t>
  </si>
  <si>
    <t>REKO VTL Brno, Červený Mlýn - Ježkova</t>
  </si>
  <si>
    <t>Z-REKO MS Brno -Komárov 2x odvodňovač</t>
  </si>
  <si>
    <t>Reko VTL Komárov - Vídeňská</t>
  </si>
  <si>
    <t>Židenice, Gajdošova</t>
  </si>
  <si>
    <t>Reko MS Brno - Gajdošova, I.etapa</t>
  </si>
  <si>
    <t>Husovice, Valchařská</t>
  </si>
  <si>
    <t>Reko MS Brno - Valchařská</t>
  </si>
  <si>
    <t>Maloměřice, Olší</t>
  </si>
  <si>
    <t>REKO MS Brno - Olší 9-44</t>
  </si>
  <si>
    <t>REKO VTL Brno - Západní obchvat - shybka</t>
  </si>
  <si>
    <t>REKO MS Brno - Šeříková</t>
  </si>
  <si>
    <t>Židenice, Boettingrova</t>
  </si>
  <si>
    <t>REKO MS Brno - Boettingrova+3</t>
  </si>
  <si>
    <t>REKO MS Brno - Slatinská+3 (I.etapa)</t>
  </si>
  <si>
    <t>Zábrdovice, Vlhká</t>
  </si>
  <si>
    <t>REKO MS Brno - Vlhká 16 ZR</t>
  </si>
  <si>
    <t>Veveří, Kounicova</t>
  </si>
  <si>
    <t>REKO MS Brno - Kounicova HP</t>
  </si>
  <si>
    <t>Veveří, Mášova</t>
  </si>
  <si>
    <t>P-REKO MS Brno - Mášova 23a ZR</t>
  </si>
  <si>
    <t>Reko VTL Brno-Adamov-Blansko I. etapa</t>
  </si>
  <si>
    <t>Řečkovice, Kořískova</t>
  </si>
  <si>
    <t>Reko STL RS Brno - Kořískova</t>
  </si>
  <si>
    <t>REKO MS Brno - Francouzská II.etapa</t>
  </si>
  <si>
    <t>Zábrdovice, Cejl</t>
  </si>
  <si>
    <t>HAV Reko PP Brno - Cejl , HS</t>
  </si>
  <si>
    <t>Černá Pole, Lužova</t>
  </si>
  <si>
    <t>REKO MS Brno - Lužova</t>
  </si>
  <si>
    <t>Židenice, Hromádkova</t>
  </si>
  <si>
    <t>Reko MS Brno - Líšeňská+3</t>
  </si>
  <si>
    <t>Židenice, Strakatého</t>
  </si>
  <si>
    <t>Reko MS Brno - Strakatého</t>
  </si>
  <si>
    <t>Komárov, Hněvkovského</t>
  </si>
  <si>
    <t>REKO MS Brno - Hněvkovského HP</t>
  </si>
  <si>
    <t>REKO PRZ Brno - Fryčajova</t>
  </si>
  <si>
    <t>Černovice, Štolcova</t>
  </si>
  <si>
    <t xml:space="preserve">P-REKO MS Brno - Štolcova 16 </t>
  </si>
  <si>
    <t>Jundrov, Sosnová</t>
  </si>
  <si>
    <t>REKO MS Brno - Sosnová</t>
  </si>
  <si>
    <t>Maloměřice, Hamry</t>
  </si>
  <si>
    <t>Reko MS Brno - Olší + 6, I.etapa</t>
  </si>
  <si>
    <t>Reko MS Brno - Gajdošova, II.etapa</t>
  </si>
  <si>
    <t>Židenice, Václavkova</t>
  </si>
  <si>
    <t>Reko MS Brno - Václavkova +1</t>
  </si>
  <si>
    <t>REKO telemetrie RS Turgeněvova</t>
  </si>
  <si>
    <t>Husovice, Hálkova</t>
  </si>
  <si>
    <t>P-Reko MS Brno - Hálkova 34</t>
  </si>
  <si>
    <t>Žabovřesky, Králova</t>
  </si>
  <si>
    <t>Reko MS Brno - Králova</t>
  </si>
  <si>
    <t xml:space="preserve">REKO přípojky Brno - Modřická 13 ZR </t>
  </si>
  <si>
    <t>Ponava, Šelepova</t>
  </si>
  <si>
    <t>Reko MS Brno - Tábor +1, I</t>
  </si>
  <si>
    <t>Černá Pole, Bendlova</t>
  </si>
  <si>
    <t>Reko MS Brno - Bendlova</t>
  </si>
  <si>
    <t>Černá Pole, náměstí SNP</t>
  </si>
  <si>
    <t>Reko MS Brno - nám.SNP+2</t>
  </si>
  <si>
    <t>Reko MS Brno - Francouzská, III. etapa</t>
  </si>
  <si>
    <t>REKO MS Brno - Potácelova + 1, I.etapa</t>
  </si>
  <si>
    <t>Královo Pole, Božetěchova</t>
  </si>
  <si>
    <t>REKO STL RS Brno - Božetěchova</t>
  </si>
  <si>
    <t>REKO MS Brno, Jundrov - Dubová +2</t>
  </si>
  <si>
    <t>REKO VTL RS Brno - Turgeněvova</t>
  </si>
  <si>
    <t>Černá Pole, Mathonova</t>
  </si>
  <si>
    <t>Reko MS Brno - Mathonova</t>
  </si>
  <si>
    <t>Řečkovice, Karásek</t>
  </si>
  <si>
    <t>REKO RS Lachema - NN přívod. kabel</t>
  </si>
  <si>
    <t>Slatina, Řípská</t>
  </si>
  <si>
    <t>HAV REKO MS Brno - Řípská HS</t>
  </si>
  <si>
    <t>Židenice, Koperníkova</t>
  </si>
  <si>
    <t>REKO MS Brno - Koperníkova</t>
  </si>
  <si>
    <t>Židenice, Krásného</t>
  </si>
  <si>
    <t>REKO MS Brno - Krásného</t>
  </si>
  <si>
    <t>REKO příp. Brno-Ondráčkova 161 ZR</t>
  </si>
  <si>
    <t>Židenice, Bořivojova</t>
  </si>
  <si>
    <t>Reko MS Brno - Nopova +2</t>
  </si>
  <si>
    <t>Chrlice, Nad nádražím</t>
  </si>
  <si>
    <t>REKO MS Brno - Obilní + 5</t>
  </si>
  <si>
    <t>OPR NEPZ F1 – Výměna záložních zdrojů</t>
  </si>
  <si>
    <t>Slatina, Vlnitá</t>
  </si>
  <si>
    <t>Reko MS Brno - Vlnitá +1</t>
  </si>
  <si>
    <t>Lesná, Okružní</t>
  </si>
  <si>
    <t>REKO VTL Brno Červený Mlýn - Okružní 7</t>
  </si>
  <si>
    <t>Reko MS Brno - Boettingrova</t>
  </si>
  <si>
    <t>Reko MS Brno - Staňkova II, I.etapa</t>
  </si>
  <si>
    <t>REKO MS Brno - Krásného + 1</t>
  </si>
  <si>
    <t>REKO MS Brno-Lesná I,Okruž.,Slav.+2</t>
  </si>
  <si>
    <t>Bystrc, Laštůvkova</t>
  </si>
  <si>
    <t>REKO MS Brno - Ondrouškova + 2</t>
  </si>
  <si>
    <t>Z-REKO VTL RS Brno-Turgeněv.-ložiska</t>
  </si>
  <si>
    <t>REKO RS Morava 1-1 - ZZ rok 2022</t>
  </si>
  <si>
    <t>Líšeň, Neklež</t>
  </si>
  <si>
    <t>REKO VTL RS Brno - Neklež</t>
  </si>
  <si>
    <t>Žabovřesky, Marie Steyskalové</t>
  </si>
  <si>
    <t>REKO MS Brno - Marie Steyskalové II</t>
  </si>
  <si>
    <t>Žabovřesky, Nohavicova</t>
  </si>
  <si>
    <t>REKO MS Brno - Šmejkalova + 5</t>
  </si>
  <si>
    <t>Kohoutovice, Jírovcova</t>
  </si>
  <si>
    <t>REKO MS Brno - Axmanova + 1</t>
  </si>
  <si>
    <t>REKO VTL Červený Mlýn, Blažkova II</t>
  </si>
  <si>
    <t>REKO VTL Brno-Adam.-Blans.I-Soběši.</t>
  </si>
  <si>
    <t>Ivanovice, Černohorská</t>
  </si>
  <si>
    <t>REKO MS Brno - Černohorská</t>
  </si>
  <si>
    <t>Reko NTL Brno - Balbínova+1</t>
  </si>
  <si>
    <t>Město Brno, Středova</t>
  </si>
  <si>
    <t>Z-Reko MS Brno - Středová</t>
  </si>
  <si>
    <t>REKO MS Brno - Brigádnická + 1</t>
  </si>
  <si>
    <t>Řečkovice, Jandáskova</t>
  </si>
  <si>
    <t>REKO MS Brno - Jandáskova + 1</t>
  </si>
  <si>
    <t>REKO MS Brno-Líšeň - Novolíšeňská</t>
  </si>
  <si>
    <t>Kohoutovice, Prokofjevova</t>
  </si>
  <si>
    <t>REKO MS Brno - Prokofjevova + 2</t>
  </si>
  <si>
    <t>Bystrc, Ečerova</t>
  </si>
  <si>
    <t>REKO MS Brno - Vejrostova + 2</t>
  </si>
  <si>
    <t>Město Brno, Poříčí</t>
  </si>
  <si>
    <t>Z-HAV REKO MS Brno - Poříčí</t>
  </si>
  <si>
    <t>REKO MS Brno-Lesná I,Okruž.,Ibse.+4</t>
  </si>
  <si>
    <t>Horní Heršpice, Osamělá</t>
  </si>
  <si>
    <t>Z-REKO MS Brno - Osamělá</t>
  </si>
  <si>
    <t>Z-REKO VTL Obch Brno-východ, odvodň</t>
  </si>
  <si>
    <t>Žabovřesky, Tichého</t>
  </si>
  <si>
    <t>REKO MS Brno - Tichého</t>
  </si>
  <si>
    <t>Město Brno, Moravské náměstí</t>
  </si>
  <si>
    <t>REKO MS Brno - Moravské nám.</t>
  </si>
  <si>
    <t>REKO VTL Brno, Červený Mlýn - nad RS Cimburkova</t>
  </si>
  <si>
    <t>Žabovřesky, Horákova</t>
  </si>
  <si>
    <t>REKO MS Brno- Horákova + 2</t>
  </si>
  <si>
    <t>Staré Brno, Mendlovo náměstí</t>
  </si>
  <si>
    <t>Z-REKO MS Brno - Mendlovo náměstí</t>
  </si>
  <si>
    <t>REKO VTL Brno,Červený Mlýn- Dlouhé Černé</t>
  </si>
  <si>
    <t>Starý Lískovec, Osová</t>
  </si>
  <si>
    <t>REKO MS Brno - Osová</t>
  </si>
  <si>
    <t>Město Brno, Veselá</t>
  </si>
  <si>
    <t>REKO MS Brno - Veselá</t>
  </si>
  <si>
    <t>Obřany, Hradiska</t>
  </si>
  <si>
    <t>Z-HAV REKO MS Brno - Hradiska</t>
  </si>
  <si>
    <t>Kohoutovice, Potocká</t>
  </si>
  <si>
    <t>REKO MS Brno - Potocká</t>
  </si>
  <si>
    <t>REKO VTL DN 300 Jihlavská</t>
  </si>
  <si>
    <t>Bohunice, Švermova</t>
  </si>
  <si>
    <t>REKO MS Brno - Švermova</t>
  </si>
  <si>
    <t>REKO MS Brno - Marie Steyskalové I</t>
  </si>
  <si>
    <t>REKO STL RS Chrlice - U viaduktu</t>
  </si>
  <si>
    <t>Bystrc, Černého</t>
  </si>
  <si>
    <t>Z-REKO MS Brno - Černého</t>
  </si>
  <si>
    <t>BRNO - NOVÝ LÍSKOVEC</t>
  </si>
  <si>
    <t>Mokrá Hora</t>
  </si>
  <si>
    <t>Horní Heršpice</t>
  </si>
  <si>
    <t>Útěchov u Brna</t>
  </si>
  <si>
    <t>Vysoké učení technické v Brně (PSE + SLE)</t>
  </si>
  <si>
    <t>Materials &amp; Structural Analysis, Thermo Fisher Scientific (SLE)</t>
  </si>
  <si>
    <t>oncomed manufacturing a.s. (PSE)</t>
  </si>
  <si>
    <t>Fakultní nemocnice Brno (PSE + OST)</t>
  </si>
  <si>
    <t>Teplárny Brno, a. s. (PE+PPE+SLE)</t>
  </si>
  <si>
    <t>SAKO Brno, a.s. (PE)</t>
  </si>
  <si>
    <t>Ústav využití plynu Brno, s.r.o. (PSE)</t>
  </si>
  <si>
    <t>VUT, oncomed, Materials, FNB, TB, SAKO, ERÚ</t>
  </si>
  <si>
    <t>SFŽP</t>
  </si>
  <si>
    <t xml:space="preserve">SAKO Brno, a.s. </t>
  </si>
  <si>
    <t>Ústav využití plynu Brno, s.r.o.</t>
  </si>
  <si>
    <t>SAKO, ERÚ, SFŽP, ÚVP</t>
  </si>
  <si>
    <t>SAKO, ERÚ</t>
  </si>
  <si>
    <t>Plynová kotelna Slovákova 356/7</t>
  </si>
  <si>
    <t>00049_S</t>
  </si>
  <si>
    <t>02759_S</t>
  </si>
  <si>
    <t>Plynová kotelna K 236, Langrova 1207/1b</t>
  </si>
  <si>
    <t>Vazební věznice Brno, Jihlavská 410/12</t>
  </si>
  <si>
    <t>02637_S</t>
  </si>
  <si>
    <t>Kotelna EXMONT-Energo a.s., Bohunická 652/1</t>
  </si>
  <si>
    <t>02228_S</t>
  </si>
  <si>
    <t>00508_S</t>
  </si>
  <si>
    <t>Fakultní nemocnice Brno - Energocentrum, Jihlavská 20</t>
  </si>
  <si>
    <t>Bří Žůrků 702/1</t>
  </si>
  <si>
    <t>Kolaříkova 1501/10</t>
  </si>
  <si>
    <t>Zbrojovka Brno, Lazaretní 1/7</t>
  </si>
  <si>
    <t>23798_S</t>
  </si>
  <si>
    <t>Nízkotlaká kotelna, Netroufalky/Studentská</t>
  </si>
  <si>
    <t>19439_S</t>
  </si>
  <si>
    <t>09824_S</t>
  </si>
  <si>
    <t>02337_S</t>
  </si>
  <si>
    <t>40718_S</t>
  </si>
  <si>
    <t>Amulle, a.s.</t>
  </si>
  <si>
    <t>AUTOMEDIA s.r.o.</t>
  </si>
  <si>
    <t>Automedia s.r.o., Okružní 732/5</t>
  </si>
  <si>
    <t>43543_S</t>
  </si>
  <si>
    <t>KJ Eligo Brno, Hněvkovského</t>
  </si>
  <si>
    <t>00370_S</t>
  </si>
  <si>
    <t>E.ON Energie, a.s.</t>
  </si>
  <si>
    <t>EKOL, spol. s r.o.</t>
  </si>
  <si>
    <t>Kogenerace Ekol, Křenová 211/65</t>
  </si>
  <si>
    <t>00385_S</t>
  </si>
  <si>
    <t>25512455</t>
  </si>
  <si>
    <t>00478_S</t>
  </si>
  <si>
    <t>IČO</t>
  </si>
  <si>
    <t>palivo</t>
  </si>
  <si>
    <t>Kotelna ABB s.r.o. , Vídeňská 100/117</t>
  </si>
  <si>
    <t>spotřeba paliva [GJ]</t>
  </si>
  <si>
    <t>Bloková plynová kotelna, Stamicova 827/11</t>
  </si>
  <si>
    <t>EXMONT Energo, a.s. - v REZZO jen do r.2019</t>
  </si>
  <si>
    <t>AB Facility, a.s. - jen do roku 2018?, v REZZO jen do r. 2018</t>
  </si>
  <si>
    <t>PK Příkop, Brno, Jihomoravské náměstí 1137/2a</t>
  </si>
  <si>
    <t>Kotelna HPÚ, Olomoucká</t>
  </si>
  <si>
    <t>Kotelna OHZ, Olomoucká</t>
  </si>
  <si>
    <t>ASO, Olomoucká</t>
  </si>
  <si>
    <t>Vlečka, Olomoucká</t>
  </si>
  <si>
    <t>Líšeň, Lesná</t>
  </si>
  <si>
    <t>Propoj HV Líšeň - Lesná DN600</t>
  </si>
  <si>
    <t>Posílení HV Líšeň-Lesná</t>
  </si>
  <si>
    <t xml:space="preserve">Instalace středotlakých parních plynových kotlů na PŠ </t>
  </si>
  <si>
    <t>zvýšení účinnosti</t>
  </si>
  <si>
    <t xml:space="preserve"> 2020-2022</t>
  </si>
  <si>
    <t xml:space="preserve">Modernizace zdroje „Brno – sever“ pro soustavu zásobování tepelnou energií města Brna </t>
  </si>
  <si>
    <t>diverzifikace, snížení závislosti na plynu</t>
  </si>
  <si>
    <t>2021-2022</t>
  </si>
  <si>
    <t xml:space="preserve">Výměna hořáků na spalovací turbíně PČM </t>
  </si>
  <si>
    <t xml:space="preserve">Přestavba výměníkových stanic na PSB – rozvoj HV SZTE </t>
  </si>
  <si>
    <t>Ekologizace horkovodních kotlů na PČM (realizace SOD 77 840 tis. Kč, dokončení)</t>
  </si>
  <si>
    <t>snížení emisí</t>
  </si>
  <si>
    <t>Kogenerační jednotky na lokálních zdrojích CZT Teyschlova</t>
  </si>
  <si>
    <t>Podpora výroby el. energie</t>
  </si>
  <si>
    <t>Systém pro optimalizaci PP primárních zdrojů - implementace (doplatek)</t>
  </si>
  <si>
    <t>zvýšení efektivity</t>
  </si>
  <si>
    <t xml:space="preserve">Rekonstrukce lokálních zdrojů </t>
  </si>
  <si>
    <t xml:space="preserve">Ekologizace lokálních zdrojů </t>
  </si>
  <si>
    <t>2019-2020</t>
  </si>
  <si>
    <t>Výměna hořáků kotle K1 na PŠ</t>
  </si>
  <si>
    <t>zvýšení účinnosti, snížení emisí</t>
  </si>
  <si>
    <t xml:space="preserve">Instalace elektrodového kotle v provozu Červený mlýn </t>
  </si>
  <si>
    <t>Zvýšení efektivnosti</t>
  </si>
  <si>
    <t>2017-2019</t>
  </si>
  <si>
    <t>Akumulace tepla na PČM</t>
  </si>
  <si>
    <t>2017-2018</t>
  </si>
  <si>
    <t xml:space="preserve">Navýšení výkonu HVS na PŠ o 35 MW </t>
  </si>
  <si>
    <t>optimalizace výroby</t>
  </si>
  <si>
    <t>Rekonstrukce lokálních plynových kotelen</t>
  </si>
  <si>
    <t xml:space="preserve">Kogenerační jednotky na lokálních zdrojích </t>
  </si>
  <si>
    <t>CZT Teyschlova 33, Bystrc - venkovní tepelné sítě Kamechy</t>
  </si>
  <si>
    <t>2017-2022</t>
  </si>
  <si>
    <t>Královo Pole, Maloměřice, Staré Brno, Zábrdovice</t>
  </si>
  <si>
    <t>Rekonstrukce tepelných rozvodů z HB3 Galandauerova 17</t>
  </si>
  <si>
    <t>Modernizace zdroje „Brno - sever“ pro soustavu zásobování tepelnou energií města Brna</t>
  </si>
  <si>
    <t>Diverzifikace, zbavení závislosti na plynu</t>
  </si>
  <si>
    <t>2023-2025</t>
  </si>
  <si>
    <t>Přestavba výměníkových stanic na PSB - rozvoj HV SZTE</t>
  </si>
  <si>
    <t>Bateriový systém akumulace elektrické energie na PČM</t>
  </si>
  <si>
    <t>optimalizace při výrobě el. energie</t>
  </si>
  <si>
    <t>Vinohrady</t>
  </si>
  <si>
    <t>VO 5 Valtická - Instalace DPS v objektech</t>
  </si>
  <si>
    <t>VO 9 Vlčnovská - Instalace DPS v objektech - II. etapa</t>
  </si>
  <si>
    <t xml:space="preserve">Rekonstrukce kombinovaného tepelného zdroje CZT Teyschlova 33 </t>
  </si>
  <si>
    <t>zlepšení funkčnosti</t>
  </si>
  <si>
    <t>Zásobování pivovaru Heineken (realizace)</t>
  </si>
  <si>
    <t>zachování odběratele po přechodu na HV (vyvíječ páry)</t>
  </si>
  <si>
    <t>2023-2024</t>
  </si>
  <si>
    <t>FVE na lokálních zdrojích (PD, realizace)</t>
  </si>
  <si>
    <t>podpora OZE</t>
  </si>
  <si>
    <t>Oslavany</t>
  </si>
  <si>
    <t>FVE Oslavany</t>
  </si>
  <si>
    <t>Výstavba sítě běžných dobíjecích stanic pro elektromobily ve městě Brně</t>
  </si>
  <si>
    <t>podpora inovcí</t>
  </si>
  <si>
    <t>2023-2027</t>
  </si>
  <si>
    <t>Instalace elektrodového kotle v provozu PBS</t>
  </si>
  <si>
    <t>Odstraňování tvrdosti z horkovodní vody na PŠ</t>
  </si>
  <si>
    <t>Zábrdovice, Maloměřice, Královo Pole</t>
  </si>
  <si>
    <t>Spalování LTO - PŠ, PČM, PBS</t>
  </si>
  <si>
    <t>Krizový záložní zdroj</t>
  </si>
  <si>
    <t>Dieselagregát PČM</t>
  </si>
  <si>
    <t>Výstavba nového zdroje CVKV Svážná</t>
  </si>
  <si>
    <t>Rekonstrukce ChÚV na PŠ</t>
  </si>
  <si>
    <t>2025-2026</t>
  </si>
  <si>
    <t xml:space="preserve">Rekonstrukce ChÚV na PBS </t>
  </si>
  <si>
    <t>Rekonstrukce čerpací stanice včetně přívodního potrubí na PBS</t>
  </si>
  <si>
    <t>2026-2027</t>
  </si>
  <si>
    <t>Rekonstrukce SCZT pára x HV - rekonstrukce výměníkových stanic</t>
  </si>
  <si>
    <t xml:space="preserve">Rekonstrukce systému zásobování teplem - Vinohrady - instalace DPS v objektech </t>
  </si>
  <si>
    <t>2024-2027</t>
  </si>
  <si>
    <t>Rekonstrukce CZT Teyschlova 33, výměna štěpkového kotle TTS - VESKO</t>
  </si>
  <si>
    <t xml:space="preserve">CZT Teyschlova 33, Bystrc - venkovní tepelné sítě Kamechy, Žebětín </t>
  </si>
  <si>
    <t>Modernizace řídicího systému lokálních zdrojů</t>
  </si>
  <si>
    <t>optimalizace řízení</t>
  </si>
  <si>
    <t>Implementace komponent informační bezpečnosti na základě aktualizované ICT strategie TB</t>
  </si>
  <si>
    <t>Rozvoj aplikačního vybavení office procesů na základě aktualizované ICT strategie TB</t>
  </si>
  <si>
    <t>Rozvoj aplikačního vybavení podpora úseků ŘSZS, ŘTRS na základě aktualizované ICT strategie TB</t>
  </si>
  <si>
    <t>Rozvoj a obnova technické infrastruktury IT na základě aktualizované ICT strategie TB</t>
  </si>
  <si>
    <t>Upgrady systémů plánování a řízení výroby(Bofit, Dymos, Experion, PHD, AISYS)</t>
  </si>
  <si>
    <t>Kogenerační jednotky na lokálních zdrojích</t>
  </si>
  <si>
    <t>FVE na lokálních zdrojích</t>
  </si>
  <si>
    <t>FVE EXTERNÍ</t>
  </si>
  <si>
    <t xml:space="preserve">Ekologizace horkovodních kotlů na PČM </t>
  </si>
  <si>
    <t>Systém pro optimalizaci PP primárních zdrojů - implementace</t>
  </si>
  <si>
    <t>MBNS, s.r.o. (SLE)</t>
  </si>
  <si>
    <t>FVE Brno-Černovice U Svitavy 2 (SLE)</t>
  </si>
  <si>
    <t>areál Zetina</t>
  </si>
  <si>
    <t>ZETINA, spol. s r.o.</t>
  </si>
  <si>
    <t>322136698</t>
  </si>
  <si>
    <t>Zábrdovická 917, Brno</t>
  </si>
  <si>
    <t>n/a</t>
  </si>
  <si>
    <t>areál Amulle</t>
  </si>
  <si>
    <t>321835086</t>
  </si>
  <si>
    <t>Olomoucká 3419, Brno</t>
  </si>
  <si>
    <t>areál  Zbrojovky Brno</t>
  </si>
  <si>
    <t>ATALIAN CZ s.r.o.</t>
  </si>
  <si>
    <t>321834858</t>
  </si>
  <si>
    <t>Lazaretní 1, Brno</t>
  </si>
  <si>
    <t>Dominikánská</t>
  </si>
  <si>
    <t>CALUMA REAL ESTATE s.r.o.</t>
  </si>
  <si>
    <t>321734768</t>
  </si>
  <si>
    <t>Dominikánská 347, Brno</t>
  </si>
  <si>
    <t>321533520</t>
  </si>
  <si>
    <t>Hněvkovského , Brno</t>
  </si>
  <si>
    <t>Brno - Štefáčkova</t>
  </si>
  <si>
    <t>321433127</t>
  </si>
  <si>
    <t>Štefáčkova 2491, Brno</t>
  </si>
  <si>
    <t>Šilingrovo náměstí 257/3, Brno</t>
  </si>
  <si>
    <t>Šilingrovo náměstí 257, Brno</t>
  </si>
  <si>
    <t>Jugoslávská 713/5, Brno</t>
  </si>
  <si>
    <t>Jugoslávská 713, Brno</t>
  </si>
  <si>
    <t>Brno, Šujanovo náměstí</t>
  </si>
  <si>
    <t>Šujanovo náměstí 302, Brno</t>
  </si>
  <si>
    <t>Business Centrum TITANIUM - objekt B</t>
  </si>
  <si>
    <t>321331519</t>
  </si>
  <si>
    <t>Nové sady , Brno</t>
  </si>
  <si>
    <t>Business Centrum TITANIUM - objekt A</t>
  </si>
  <si>
    <t>Nové sady 996, Brno</t>
  </si>
  <si>
    <t>Kotlářská 27</t>
  </si>
  <si>
    <t>LS MONT s.r.o.</t>
  </si>
  <si>
    <t>321330391</t>
  </si>
  <si>
    <t>Kotlářská 815, Brno</t>
  </si>
  <si>
    <t>Palackého 133</t>
  </si>
  <si>
    <t>Palackého 2631, Brno</t>
  </si>
  <si>
    <t>Klímova 23,25,27 Brno</t>
  </si>
  <si>
    <t>VV TOP s.r.o.</t>
  </si>
  <si>
    <t>320907414</t>
  </si>
  <si>
    <t>Klímova , Brno</t>
  </si>
  <si>
    <t>Merhautova 927/5a, Brno</t>
  </si>
  <si>
    <t>Merhautova 927, Brno</t>
  </si>
  <si>
    <t>Sokolská 360, Brno</t>
  </si>
  <si>
    <t>VS Anenská 2</t>
  </si>
  <si>
    <t>Anenská 3, Brno</t>
  </si>
  <si>
    <t>VS Jakubské náměstí</t>
  </si>
  <si>
    <t>Jakubské náměstí 129, Brno</t>
  </si>
  <si>
    <t>VS Botanická</t>
  </si>
  <si>
    <t>Botanická 592, Brno</t>
  </si>
  <si>
    <t>Dusíkova , Brno</t>
  </si>
  <si>
    <t>HOTEL AVANTI</t>
  </si>
  <si>
    <t>PROGIO a.s.</t>
  </si>
  <si>
    <t>320806304</t>
  </si>
  <si>
    <t>Střední 549, Brno</t>
  </si>
  <si>
    <t>Výměníková stanice</t>
  </si>
  <si>
    <t>320604933</t>
  </si>
  <si>
    <t>Štěpánská 372, Brno</t>
  </si>
  <si>
    <t>Bayerova 803, Brno</t>
  </si>
  <si>
    <t>Cihlářská 653, Brno</t>
  </si>
  <si>
    <t>Brno Masarykova16</t>
  </si>
  <si>
    <t>Masarykova 404, Brno</t>
  </si>
  <si>
    <t>Cejl 542, Brno</t>
  </si>
  <si>
    <t>Šilingrovo náměstí 265, Brno</t>
  </si>
  <si>
    <t>VS Bayerova</t>
  </si>
  <si>
    <t>Bayerova 572, Brno</t>
  </si>
  <si>
    <t>VS Čápkova</t>
  </si>
  <si>
    <t>Čápkova 10, Brno</t>
  </si>
  <si>
    <t>VS Benešova</t>
  </si>
  <si>
    <t>Benešova 605, Brno</t>
  </si>
  <si>
    <t>Dusíkova 906, Brno</t>
  </si>
  <si>
    <t>VS Mezírka 3</t>
  </si>
  <si>
    <t>Mezírka 745, Brno</t>
  </si>
  <si>
    <t>Vodní 970, Brno</t>
  </si>
  <si>
    <t>Mlýnská 316, Brno</t>
  </si>
  <si>
    <t>Předávací stanice - Botanická 56</t>
  </si>
  <si>
    <t>Botanická 834, Brno</t>
  </si>
  <si>
    <t>320404242</t>
  </si>
  <si>
    <t>Jihlavská , Brno</t>
  </si>
  <si>
    <t>Výměníková stanice Rybkova</t>
  </si>
  <si>
    <t>320202634</t>
  </si>
  <si>
    <t>Rybkova 335, Brno</t>
  </si>
  <si>
    <t>Spalovna sekce rozvod tepla</t>
  </si>
  <si>
    <t>320102850</t>
  </si>
  <si>
    <t>Jedovnická 4247, Brno</t>
  </si>
  <si>
    <t>Obytný dům Brno Jihlavská</t>
  </si>
  <si>
    <t>320101959</t>
  </si>
  <si>
    <t>VS Pod kaštany 13</t>
  </si>
  <si>
    <t>STOS - TZ Brno, s.r.o.</t>
  </si>
  <si>
    <t>320101891</t>
  </si>
  <si>
    <t>Pod kaštany , Brno</t>
  </si>
  <si>
    <t>Jindřichova , Brno</t>
  </si>
  <si>
    <t>Zborovská , Brno</t>
  </si>
  <si>
    <t>Spojovací , Brno</t>
  </si>
  <si>
    <t>Tábor , Brno</t>
  </si>
  <si>
    <t>Kounicova , Brno</t>
  </si>
  <si>
    <t>Výměníková stanice 6/611/22</t>
  </si>
  <si>
    <t>320101786</t>
  </si>
  <si>
    <t>Areál VA Chodská 19, Brno</t>
  </si>
  <si>
    <t>VS Cejl 65, Brno</t>
  </si>
  <si>
    <t>320101753</t>
  </si>
  <si>
    <t>Cejl 467, Brno</t>
  </si>
  <si>
    <t>Bayerova 796, Brno</t>
  </si>
  <si>
    <t>Okruh kotelny K 236</t>
  </si>
  <si>
    <t>320101664</t>
  </si>
  <si>
    <t>Langrova a Lučiny , Brno</t>
  </si>
  <si>
    <t>Výměníková stanice Krajské státní zastupitelství</t>
  </si>
  <si>
    <t>Mozartova 18, Brno</t>
  </si>
  <si>
    <t>320101230</t>
  </si>
  <si>
    <t>Mášova 723, Brno</t>
  </si>
  <si>
    <t>Milady Horákové 1954, Brno</t>
  </si>
  <si>
    <t>Kobližná 53, Brno</t>
  </si>
  <si>
    <t>Purkyňova 3017, Brno</t>
  </si>
  <si>
    <t>Výměníkova stanice</t>
  </si>
  <si>
    <t>Vídeňská 237, Brno</t>
  </si>
  <si>
    <t>Renneská 401, Brno</t>
  </si>
  <si>
    <t>Renneská třída 399, Brno</t>
  </si>
  <si>
    <t>Příční 115, Brno</t>
  </si>
  <si>
    <t>Veveří 316, Brno</t>
  </si>
  <si>
    <t>Nám. 28.října 1906, Brno</t>
  </si>
  <si>
    <t>Mášova 731, Brno</t>
  </si>
  <si>
    <t>Jaselská 196, Brno</t>
  </si>
  <si>
    <t>Cihlářská 622, Brno</t>
  </si>
  <si>
    <t>Cihlářská 651, Brno</t>
  </si>
  <si>
    <t>Cihlářská 650, Brno</t>
  </si>
  <si>
    <t>Cihlářská 638, Brno</t>
  </si>
  <si>
    <t>Poříčí 50, Brno</t>
  </si>
  <si>
    <t>Kotlářská 668, Brno</t>
  </si>
  <si>
    <t>Výměníková stanice Botanická 48</t>
  </si>
  <si>
    <t>Botanická 830, Brno</t>
  </si>
  <si>
    <t>Výměníková stanice Koliště 5</t>
  </si>
  <si>
    <t>Koliště 1908, Brno</t>
  </si>
  <si>
    <t>Výměníková stanice Cejl 111</t>
  </si>
  <si>
    <t>Cejl 43, Brno</t>
  </si>
  <si>
    <t>Výměníková stanice Cejl 68</t>
  </si>
  <si>
    <t>Cejl 33, Brno</t>
  </si>
  <si>
    <t>Výměníková stanice Veselá 37</t>
  </si>
  <si>
    <t>Veselá 237, Brno</t>
  </si>
  <si>
    <t>Výměníková stanice Tábor 50</t>
  </si>
  <si>
    <t>Tábor 533, Brno</t>
  </si>
  <si>
    <t>Chodská 2742, Brno</t>
  </si>
  <si>
    <t>00503_S: Bohunická 652, Brno</t>
  </si>
  <si>
    <t>310103250</t>
  </si>
  <si>
    <t>00503_S</t>
  </si>
  <si>
    <t>02337_S: bratří Žůrků 702, Brno</t>
  </si>
  <si>
    <t>310806309</t>
  </si>
  <si>
    <t>00508_S: Jihlavská , Brno</t>
  </si>
  <si>
    <t>310404241</t>
  </si>
  <si>
    <t>23798_S: Netroufalky/Studentská , Brno</t>
  </si>
  <si>
    <t>311222508</t>
  </si>
  <si>
    <t>02637_S: Jihlavská 410, Brno</t>
  </si>
  <si>
    <t>310101958</t>
  </si>
  <si>
    <t>00049_S: Slovákova 356, Brno</t>
  </si>
  <si>
    <t>310101228</t>
  </si>
  <si>
    <t>02228_S: Jedovnická 4247, Brno</t>
  </si>
  <si>
    <t>310102849</t>
  </si>
  <si>
    <t>Spalovna - sekce Výroba tepla</t>
  </si>
  <si>
    <t>městské</t>
  </si>
  <si>
    <t>komunální odpad</t>
  </si>
  <si>
    <t>00385_S: Křenová 211, Brno</t>
  </si>
  <si>
    <t>311734778</t>
  </si>
  <si>
    <t>Kogenerace Ekol</t>
  </si>
  <si>
    <t>02759_S: Langrova 1207, Brno</t>
  </si>
  <si>
    <t>310101663</t>
  </si>
  <si>
    <t>00370_S: Hněvkovského , Brno</t>
  </si>
  <si>
    <t>311533521</t>
  </si>
  <si>
    <t>40718_S: Olomoucká , Brno</t>
  </si>
  <si>
    <t>311835085</t>
  </si>
  <si>
    <t>Kotelna HPÚ</t>
  </si>
  <si>
    <t>Kotelna OHZ</t>
  </si>
  <si>
    <t>ASO</t>
  </si>
  <si>
    <t>Vlečka</t>
  </si>
  <si>
    <t>43543_S: Okružní 732, Brno</t>
  </si>
  <si>
    <t>312036453</t>
  </si>
  <si>
    <t>Automedia s.r.o.</t>
  </si>
  <si>
    <t>23798_S: Studentská 819, Brno</t>
  </si>
  <si>
    <t>nízkotlaká kotelna C</t>
  </si>
  <si>
    <t>00478_S: Příkop 834, Brno</t>
  </si>
  <si>
    <t>310101752</t>
  </si>
  <si>
    <t>PK Příkop, Brno</t>
  </si>
  <si>
    <t>SAKO, TB</t>
  </si>
  <si>
    <t>EXMONT-Energo a.s., 00503_S: Kotelna EXMONT-Energo a.s., Bohunická</t>
  </si>
  <si>
    <t>Synerga a.s., 02337_S: Bří Žůrků, bratří Žůrků</t>
  </si>
  <si>
    <t>Fakultní nemocnice Brno, 00508_S: Fakultní nemocnice Brno - Energocentrum, Jihlavská</t>
  </si>
  <si>
    <t>PSV BAYER s.r.o., 23798_S: Nízkotlaká kotelna, Netroufalky/Studentská</t>
  </si>
  <si>
    <t>Vězeňská služba České republiky, 02637_S: Vazební věznice Brno, Jihlavská</t>
  </si>
  <si>
    <t>Alfa - COM, s.r.o., 00049_S: Plynová kotelna Slovákova, Slovákova</t>
  </si>
  <si>
    <t>SAKO Brno, a.s., 02228_S: Spalovna - sekce Výroba tepla, Jedovnická</t>
  </si>
  <si>
    <t>EKOL, spol. s r.o., 00385_S: Kogenerace Ekol, Křenová</t>
  </si>
  <si>
    <t>ZT energy s.r.o., 02759_S: Plynová kotelna K 236, Langrova</t>
  </si>
  <si>
    <t>E.ON Energie, a.s., 00370_S: KJ Eligo Brno, Hněvkovského, Hněvkovského</t>
  </si>
  <si>
    <t>Amulle, a.s., 40718_S: Kotelna HPÚ, Olomoucká</t>
  </si>
  <si>
    <t>Amulle, a.s., 40718_S: Kotelna OHZ, Olomoucká</t>
  </si>
  <si>
    <t>Amulle, a.s., 40718_S: ASO, Olomoucká</t>
  </si>
  <si>
    <t>Amulle, a.s., 40718_S: Vlečka, Olomoucká</t>
  </si>
  <si>
    <t>AUTOMEDIA s.r.o., 43543_S: Automedia s.r.o., Okružní</t>
  </si>
  <si>
    <t>PSV BAYER s.r.o., 23798_S: nízkotlaká kotelna C, Studentská</t>
  </si>
  <si>
    <t>ERDING, a.s., 00478_S: PK Příkop, Brno, Příkop</t>
  </si>
  <si>
    <t>REZZO 1,2</t>
  </si>
  <si>
    <t>E.ON Energie, a.s., 00370_S: KJ Eligo Brno, Hněvkovského</t>
  </si>
  <si>
    <t>TB, SAKO</t>
  </si>
  <si>
    <t>1,89 až 7,65 MWh/rok</t>
  </si>
  <si>
    <t>7,56 až 15 MWh/rok</t>
  </si>
  <si>
    <t>15 až 25 MWh/rok</t>
  </si>
  <si>
    <t>25 až 63 MWh/rok</t>
  </si>
  <si>
    <t>Intervaly ročního odběru mírně modifikovány podle disponibilních dat z GasNet, s.r.o.</t>
  </si>
  <si>
    <t>bez údajů</t>
  </si>
  <si>
    <t>ČHMÚ, GasNET</t>
  </si>
  <si>
    <t>ČHMÚ, GasNet, s.r.o.</t>
  </si>
  <si>
    <t>SAKO Brno a.s.</t>
  </si>
  <si>
    <t>Jundrov, líšeň, Vinohrady</t>
  </si>
  <si>
    <t>nebyla realizována žádná opatření</t>
  </si>
  <si>
    <t>SAKO Brno, a.s., Vyvedení výkonu do areálu Zetoru</t>
  </si>
  <si>
    <t>Byl nahrazen stávající rozvod do areálu budov v Brně Líšni novým rozvodem.</t>
  </si>
  <si>
    <t>rekonstrukce a výstavba rozvodů tepla do budov bývalého areálu Zetor</t>
  </si>
  <si>
    <t>2019-2021</t>
  </si>
  <si>
    <t>Slatina, Líšeň, Vinohrady</t>
  </si>
  <si>
    <t>potenciál úspor je malý, lze uvažovat pouze o změně páteřního parovodu na horkovod</t>
  </si>
  <si>
    <t>není prozatím dostupné</t>
  </si>
  <si>
    <t>Nebyly žádné investiční akce</t>
  </si>
  <si>
    <t>TB, ERÚ</t>
  </si>
  <si>
    <t>SAKO</t>
  </si>
  <si>
    <t>TB, SAKO, ERÚ</t>
  </si>
  <si>
    <t>Brno - Barvičova 85</t>
  </si>
  <si>
    <t>Brno - Bauerova 491/10</t>
  </si>
  <si>
    <t>Brno - Bayerova 27</t>
  </si>
  <si>
    <t>Brno - Bohunice, Kamenice 3</t>
  </si>
  <si>
    <t>Brno - Bohuňova 1</t>
  </si>
  <si>
    <t>Brno - Bratří Žůrků 3</t>
  </si>
  <si>
    <t>Brno - Cejl 65</t>
  </si>
  <si>
    <t>Brno - Gajdošova 3</t>
  </si>
  <si>
    <t>Brno - Chaloupkova 5</t>
  </si>
  <si>
    <t>Brno - Jedovnická 4247/2</t>
  </si>
  <si>
    <t>Brno - Jihomoravské náměstí 2</t>
  </si>
  <si>
    <t>Brno - Jugoslávská 713/5</t>
  </si>
  <si>
    <t>Brno - Karáskovo náměstí 8</t>
  </si>
  <si>
    <t>Brno - Kolaříkova 10</t>
  </si>
  <si>
    <t>Brno - Kollárova</t>
  </si>
  <si>
    <t>Brno - Kotlářská 3</t>
  </si>
  <si>
    <t>Brno - Křenová 64/13</t>
  </si>
  <si>
    <t>Brno - Lesná, Okružní 732/5</t>
  </si>
  <si>
    <t>Brno - Líšeň</t>
  </si>
  <si>
    <t>Brno - Mariánské náměstí 1</t>
  </si>
  <si>
    <t>Brno - Merhautova 67</t>
  </si>
  <si>
    <t>Brno - Minská 103</t>
  </si>
  <si>
    <t>Brno - Náměstí míru 3</t>
  </si>
  <si>
    <t>Brno - Neumannova 42</t>
  </si>
  <si>
    <t>Brno - Neumannova 54</t>
  </si>
  <si>
    <t>Brno - Nové sady 25, Business Centrum TITANIUM</t>
  </si>
  <si>
    <t>Brno - Okružní 1</t>
  </si>
  <si>
    <t>Brno - Olomoucká 75</t>
  </si>
  <si>
    <t>Brno - Palackého 7</t>
  </si>
  <si>
    <t>Brno - Polní 780/92</t>
  </si>
  <si>
    <t>Brno - Provazníkova 48</t>
  </si>
  <si>
    <t>Brno - Přemyslovo nám. 1</t>
  </si>
  <si>
    <t>Brno - Spáčilova 1109/15</t>
  </si>
  <si>
    <t>Brno - střed, Dominikánská 347/11</t>
  </si>
  <si>
    <t>Brno - Šilingrovo náměstí 257/3</t>
  </si>
  <si>
    <t>Brno - Šujanovo náměstí 3</t>
  </si>
  <si>
    <t>Brno - Veveří 15</t>
  </si>
  <si>
    <t>Brno - Veveří, Kotlářská 815/27</t>
  </si>
  <si>
    <t>Brno - Žabovřesky, Jindřichova 4</t>
  </si>
  <si>
    <t>Brno - Žabovřesky, Kounicova 77</t>
  </si>
  <si>
    <t>Brno - Žabovřesky, Spojovací 2</t>
  </si>
  <si>
    <t>Brno - Žabovřesky, Tábor 32b</t>
  </si>
  <si>
    <t>Brno - Žabovřesky, Zborovská 17</t>
  </si>
  <si>
    <t>limit pro ochranu zdraví</t>
  </si>
  <si>
    <t>Vlastní analýza zpracovatele koncepce z údajů OZKO-ČHMÚ</t>
  </si>
  <si>
    <t>OZKO-ČHMÚ</t>
  </si>
  <si>
    <t>Velkoodběr z vn + vvn</t>
  </si>
  <si>
    <t>EG.D, a.s.</t>
  </si>
  <si>
    <t>Členění kategorie Velkoodběr na vn a vvn nebylo EG.D, a.s. poskytnuto, proto uvádíme celkovou spotřebu</t>
  </si>
  <si>
    <t>D57d</t>
  </si>
  <si>
    <r>
      <rPr>
        <b/>
        <sz val="11"/>
        <color theme="1"/>
        <rFont val="Calibri"/>
        <family val="2"/>
        <charset val="238"/>
        <scheme val="minor"/>
      </rPr>
      <t>Tabulka č. 6:</t>
    </r>
    <r>
      <rPr>
        <i/>
        <sz val="11"/>
        <color theme="1"/>
        <rFont val="Calibri"/>
        <family val="2"/>
        <charset val="238"/>
        <scheme val="minor"/>
      </rPr>
      <t xml:space="preserve"> Spotřeba elektřiny podle sazby za distribuci</t>
    </r>
  </si>
  <si>
    <t>Sazbu C61d je možno přiznat pouze v případě, že není technicko-ekonomicky možné odběr řádně měřit měřicím zařízením distributora. Sazba je určena pro odběry s konstantním trvalým odběrem, např. pro účely poskytování služby internetu po distribučních sítích. Možnost přiznání pouze do 31.12.2016. Od 1.1.2017 nahrazeno sazbou C60d.</t>
  </si>
  <si>
    <t>Sazba C60d: Neměřené odběry: kde není možné technicko-ekonomicky měřit elektroměrem např. poplachové sirény, policejní hlásiče,atd. nebo kde není možné měřit elektroměrem a celk. příkon nepřesáhne 1000 W</t>
  </si>
  <si>
    <t>x</t>
  </si>
  <si>
    <t xml:space="preserve">Sazba D55d se používala do 31.3.2005. </t>
  </si>
  <si>
    <t>Namísto D55d přidáváme D57d, která je určena domácnostem s přímotopem, hybridním vytápěním nebo tepelným čerpadlem, které o speciální sazbu požádaly po 1. dubna 2016 (původně sazby D35d, D45d a D56d)</t>
  </si>
  <si>
    <t>Část obce</t>
  </si>
  <si>
    <t>Bosonohy</t>
  </si>
  <si>
    <t>Dvorska</t>
  </si>
  <si>
    <t>Holásky</t>
  </si>
  <si>
    <t>Jehnice</t>
  </si>
  <si>
    <t>Kníničky</t>
  </si>
  <si>
    <t>Ořešín</t>
  </si>
  <si>
    <t>Přízřenice</t>
  </si>
  <si>
    <t>Tuřany</t>
  </si>
  <si>
    <t>Útěchov</t>
  </si>
  <si>
    <t>EG.D</t>
  </si>
  <si>
    <t>Podle vyjádření EG.D, a.s. není toto členění za město Brno k dispozici - byl proveden kvalifikovaný odhad z údajů ERÚ za Jihomoravský kraj, domácnosti z EG.D a doprava z DPMB</t>
  </si>
  <si>
    <t>Brno, VR Tuřany Letiště, nová VR</t>
  </si>
  <si>
    <t>Brno, VR Karásek, nová VR</t>
  </si>
  <si>
    <t>Brno,Tuřany,kab.VN820,prop.VN1247,VN276</t>
  </si>
  <si>
    <t>Brno, Zvonařka, propojení VN231-VN1342</t>
  </si>
  <si>
    <t>Moravany u Brna, Bohunice</t>
  </si>
  <si>
    <t>R 110 kV Moravany-zaústění VN III.et</t>
  </si>
  <si>
    <t>Moravany u Brna, Dolní Heršpice</t>
  </si>
  <si>
    <t>R 110 kV Moravany-zaústění VN II.et</t>
  </si>
  <si>
    <t>EG.D. a.s.</t>
  </si>
  <si>
    <r>
      <rPr>
        <b/>
        <sz val="11"/>
        <color theme="1"/>
        <rFont val="Calibri"/>
        <family val="2"/>
        <charset val="238"/>
        <scheme val="minor"/>
      </rPr>
      <t>Tabulka č. 22:</t>
    </r>
    <r>
      <rPr>
        <i/>
        <sz val="11"/>
        <color theme="1"/>
        <rFont val="Calibri"/>
        <family val="2"/>
        <charset val="238"/>
        <scheme val="minor"/>
      </rPr>
      <t xml:space="preserve"> Průměrná výsledná cena tepelné energie podle úrovně předání a druhu paliva - </t>
    </r>
    <r>
      <rPr>
        <b/>
        <i/>
        <sz val="11"/>
        <color theme="1"/>
        <rFont val="Calibri"/>
        <family val="2"/>
        <charset val="238"/>
        <scheme val="minor"/>
      </rPr>
      <t xml:space="preserve">rok 2022 </t>
    </r>
    <r>
      <rPr>
        <i/>
        <sz val="11"/>
        <color theme="1"/>
        <rFont val="Calibri"/>
        <family val="2"/>
        <charset val="238"/>
        <scheme val="minor"/>
      </rPr>
      <t>(vč. DPH)</t>
    </r>
  </si>
  <si>
    <t>Statutární město Brno - rok 2022</t>
  </si>
  <si>
    <t>Brno  - Husovická 887/5</t>
  </si>
  <si>
    <t>Brno  - Minská 3234/31</t>
  </si>
  <si>
    <t>Brno - Bohunická 1</t>
  </si>
  <si>
    <t>Brno - Černovice, Havraní 1207/18 (K 63)</t>
  </si>
  <si>
    <t>Brno - Černovice, Havraní 1208/20 (K 64)</t>
  </si>
  <si>
    <t>Brno - Černovice, Havraní 1209/22 (K 65)</t>
  </si>
  <si>
    <t>Brno - Černovice, Pahrbek 1210/19 (K 66)</t>
  </si>
  <si>
    <t>Brno - Černovice, Pahrbek 1211/21 (K 67)</t>
  </si>
  <si>
    <t>Brno - Chodská 16/69, Areál VA</t>
  </si>
  <si>
    <t>Brno - Jana Uhra 167/9 (K88)</t>
  </si>
  <si>
    <t>Brno - Koliště 25</t>
  </si>
  <si>
    <t>Brno - Komárov, Hněvkovského</t>
  </si>
  <si>
    <t>Brno - Královo Pole, Rostislavovo náměstí 59 (K 68)</t>
  </si>
  <si>
    <t>Brno - Mášova 14</t>
  </si>
  <si>
    <t>Brno - Medlánecká 2286/3 (K94)</t>
  </si>
  <si>
    <t>Brno - Netroufalky 4</t>
  </si>
  <si>
    <t>Brno - Netroufalky 6</t>
  </si>
  <si>
    <t>Brno - Příkop 9</t>
  </si>
  <si>
    <t>Brno - Rybářská 7 (K 75)</t>
  </si>
  <si>
    <t>Brno - Slovákova 9</t>
  </si>
  <si>
    <t>Brno - Zábrdovická 917/11b</t>
  </si>
  <si>
    <t>Brno - Zelný trh 293/10 (K92)</t>
  </si>
  <si>
    <t>Brno - Zoubkova 552/20a (K 90)</t>
  </si>
  <si>
    <t>Brno - Žabovřesky, Pod kaštany 13</t>
  </si>
  <si>
    <t>Brno - Židenice, Rokycanova 1278/9</t>
  </si>
  <si>
    <t>Brno - Židenice, Škrochova 4347/5</t>
  </si>
  <si>
    <t>Brno - Anenská 2_x000D_</t>
  </si>
  <si>
    <t>Brno - Bayerova 2-4_x000D_</t>
  </si>
  <si>
    <t>Brno - Bayerova 34_x000D_</t>
  </si>
  <si>
    <t>Brno - Benešova 18-20_x000D_</t>
  </si>
  <si>
    <t>Brno - Bohunice, Netroufalky 797/7_x000D_</t>
  </si>
  <si>
    <t>Brno - Botanická 3_x000D_</t>
  </si>
  <si>
    <t>Brno - Botanická 56_x000D_</t>
  </si>
  <si>
    <t>Brno - Bratří Čapků 18_x000D_</t>
  </si>
  <si>
    <t>Brno - Bratří Čapků 20_x000D_</t>
  </si>
  <si>
    <t>Brno - Bratří Žurků 1_x000D_</t>
  </si>
  <si>
    <t>Brno - Cejl 97_x000D_</t>
  </si>
  <si>
    <t>Brno - Cihlářská 40_x000D_</t>
  </si>
  <si>
    <t>Brno - Čápkova 2a_x000D_</t>
  </si>
  <si>
    <t>Brno - domovní kotelny_x000D_</t>
  </si>
  <si>
    <t>Brno - Drobného 28b_x000D_</t>
  </si>
  <si>
    <t>Brno - Dusíkova 31_x000D_</t>
  </si>
  <si>
    <t>Brno - Dusíkova 910/19_x000D_</t>
  </si>
  <si>
    <t>Brno - Františkánská 17_x000D_</t>
  </si>
  <si>
    <t>Brno - Grohova 20_x000D_</t>
  </si>
  <si>
    <t>Brno - Grohova 34a_x000D_</t>
  </si>
  <si>
    <t>Brno - Hlaváčkova 5_x000D_</t>
  </si>
  <si>
    <t>Brno - Jakubské nam. 4_x000D_</t>
  </si>
  <si>
    <t>Brno - Jakubské nám. 6/7_x000D_</t>
  </si>
  <si>
    <t>Brno - Jedovnická 6_x000D_</t>
  </si>
  <si>
    <t>Brno - Klímova 23, 25, 27_x000D_</t>
  </si>
  <si>
    <t>Brno - Koliště 13_x000D_</t>
  </si>
  <si>
    <t>Brno - Koliště 55_x000D_</t>
  </si>
  <si>
    <t>Brno - Koliště 65b_x000D_</t>
  </si>
  <si>
    <t>Brno - Kotlářská 19_x000D_</t>
  </si>
  <si>
    <t>Brno - Kounicova 2b_x000D_</t>
  </si>
  <si>
    <t>Brno - Královo Pole, Palackého 2631/133_x000D_</t>
  </si>
  <si>
    <t>Brno - Křenová 12_x000D_</t>
  </si>
  <si>
    <t>Brno - Křenová 12, přední trakt_x000D_</t>
  </si>
  <si>
    <t>Brno - Křídlovická 1005/11_x000D_</t>
  </si>
  <si>
    <t>Brno - Langrova 1b_x000D_</t>
  </si>
  <si>
    <t>Brno - Letní 1_x000D_</t>
  </si>
  <si>
    <t>Brno - Lozíbky 54_x000D_</t>
  </si>
  <si>
    <t>Brno - Masarykova 16_x000D_</t>
  </si>
  <si>
    <t>Brno - Merhautova 5a_x000D_</t>
  </si>
  <si>
    <t>Brno - Mezirka 3_x000D_</t>
  </si>
  <si>
    <t>Brno - Minoritská 10, Orlí 13_x000D_</t>
  </si>
  <si>
    <t>Brno - Mlýnská 25_x000D_</t>
  </si>
  <si>
    <t>Brno - Náhorní 7_x000D_</t>
  </si>
  <si>
    <t>Brno - Nováčkova 13_x000D_</t>
  </si>
  <si>
    <t>Brno - Olomoucká 3419/7, areál Amulle_x000D_</t>
  </si>
  <si>
    <t>Brno - Palackého 124_x000D_</t>
  </si>
  <si>
    <t>Brno - Pellicova 1a, 1b_x000D_</t>
  </si>
  <si>
    <t>Brno - plynové kotelny_x000D_</t>
  </si>
  <si>
    <t>Brno - Pompova 4_x000D_</t>
  </si>
  <si>
    <t>Brno - Poslušného 5,7,9_x000D_</t>
  </si>
  <si>
    <t>Brno - Provazníkova 82_x000D_</t>
  </si>
  <si>
    <t>Brno - Řípská 9_x000D_</t>
  </si>
  <si>
    <t>Brno - Slovákova 8_x000D_</t>
  </si>
  <si>
    <t>Brno - Slunná 13_x000D_</t>
  </si>
  <si>
    <t>Brno - Smetanova 28_x000D_</t>
  </si>
  <si>
    <t>Brno - Soběšická 100_x000D_</t>
  </si>
  <si>
    <t>Brno - Sochorova 26_x000D_</t>
  </si>
  <si>
    <t>Brno - Sokolská 12_x000D_</t>
  </si>
  <si>
    <t>Brno - Srbská 17_x000D_</t>
  </si>
  <si>
    <t>Brno - Staňkova 4/6_x000D_</t>
  </si>
  <si>
    <t>Brno - Stará 19_x000D_</t>
  </si>
  <si>
    <t>Brno - Střední 61_x000D_</t>
  </si>
  <si>
    <t>Brno - Šilingrovo nám. 2_x000D_</t>
  </si>
  <si>
    <t>Brno - Štěpánská 10,12_x000D_</t>
  </si>
  <si>
    <t>Brno - Táborská 185_x000D_</t>
  </si>
  <si>
    <t>Brno - Trnkova 34_x000D_</t>
  </si>
  <si>
    <t>Brno - třída Kpt. Jaroše 33_x000D_</t>
  </si>
  <si>
    <t>Brno - třída Kpt. Jaroše 33, byt_x000D_</t>
  </si>
  <si>
    <t>Brno - Vlhká 9_x000D_</t>
  </si>
  <si>
    <t>Brno - Vnitřní 3_x000D_</t>
  </si>
  <si>
    <t>Brno - Vodní 1_x000D_</t>
  </si>
  <si>
    <t>Brno - výměníkové stanice_x000D_</t>
  </si>
  <si>
    <t>Brno - Zábrdovická 16_x000D_</t>
  </si>
  <si>
    <r>
      <rPr>
        <b/>
        <sz val="11"/>
        <color theme="1"/>
        <rFont val="Calibri"/>
        <family val="2"/>
        <charset val="238"/>
        <scheme val="minor"/>
      </rPr>
      <t>Tabulka č. 17:</t>
    </r>
    <r>
      <rPr>
        <i/>
        <sz val="11"/>
        <color theme="1"/>
        <rFont val="Calibri"/>
        <family val="2"/>
        <charset val="238"/>
        <scheme val="minor"/>
      </rPr>
      <t xml:space="preserve"> Dodávka tepla podle úrovně předání tepelné energie - </t>
    </r>
    <r>
      <rPr>
        <b/>
        <i/>
        <sz val="11"/>
        <color theme="1"/>
        <rFont val="Calibri"/>
        <family val="2"/>
        <charset val="238"/>
        <scheme val="minor"/>
      </rPr>
      <t>rok 2022</t>
    </r>
  </si>
  <si>
    <r>
      <rPr>
        <b/>
        <sz val="11"/>
        <color theme="1"/>
        <rFont val="Calibri"/>
        <family val="2"/>
        <charset val="238"/>
        <scheme val="minor"/>
      </rPr>
      <t>Tabulka č. 23:</t>
    </r>
    <r>
      <rPr>
        <i/>
        <sz val="11"/>
        <color theme="1"/>
        <rFont val="Calibri"/>
        <family val="2"/>
        <charset val="238"/>
        <scheme val="minor"/>
      </rPr>
      <t xml:space="preserve"> Množství dodané tepelné energie podle úrovně předání a druhu paliva -</t>
    </r>
    <r>
      <rPr>
        <b/>
        <i/>
        <sz val="11"/>
        <color theme="1"/>
        <rFont val="Calibri"/>
        <family val="2"/>
        <charset val="238"/>
        <scheme val="minor"/>
      </rPr>
      <t xml:space="preserve"> předběžné dodávky k 1. 1. 2022</t>
    </r>
  </si>
  <si>
    <r>
      <rPr>
        <b/>
        <sz val="11"/>
        <color theme="1"/>
        <rFont val="Calibri"/>
        <family val="2"/>
        <charset val="238"/>
        <scheme val="minor"/>
      </rPr>
      <t>Tabulka č. 19:</t>
    </r>
    <r>
      <rPr>
        <i/>
        <sz val="11"/>
        <color theme="1"/>
        <rFont val="Calibri"/>
        <family val="2"/>
        <charset val="238"/>
        <scheme val="minor"/>
      </rPr>
      <t xml:space="preserve"> Počet odběrných a předávacích míst podle sazby za distribuci pro ohřev vody a vytápění - </t>
    </r>
    <r>
      <rPr>
        <b/>
        <i/>
        <sz val="11"/>
        <color theme="1"/>
        <rFont val="Calibri"/>
        <family val="2"/>
        <charset val="238"/>
        <scheme val="minor"/>
      </rPr>
      <t>rok 2022</t>
    </r>
  </si>
  <si>
    <r>
      <rPr>
        <b/>
        <sz val="11"/>
        <color theme="1"/>
        <rFont val="Calibri"/>
        <family val="2"/>
        <charset val="238"/>
        <scheme val="minor"/>
      </rPr>
      <t>Tabulka č. 12a:</t>
    </r>
    <r>
      <rPr>
        <i/>
        <sz val="11"/>
        <color theme="1"/>
        <rFont val="Calibri"/>
        <family val="2"/>
        <charset val="238"/>
        <scheme val="minor"/>
      </rPr>
      <t xml:space="preserve"> Popis soustav zásobování tepelnou energií - Teplárny Brno, a.s. (Stav k 12/</t>
    </r>
    <r>
      <rPr>
        <b/>
        <i/>
        <sz val="11"/>
        <color theme="1"/>
        <rFont val="Calibri"/>
        <family val="2"/>
        <charset val="238"/>
        <scheme val="minor"/>
      </rPr>
      <t>2022</t>
    </r>
    <r>
      <rPr>
        <i/>
        <sz val="11"/>
        <color theme="1"/>
        <rFont val="Calibri"/>
        <family val="2"/>
        <charset val="238"/>
        <scheme val="minor"/>
      </rPr>
      <t>)</t>
    </r>
  </si>
  <si>
    <r>
      <rPr>
        <b/>
        <sz val="11"/>
        <color theme="1"/>
        <rFont val="Calibri"/>
        <family val="2"/>
        <charset val="238"/>
        <scheme val="minor"/>
      </rPr>
      <t>Tabulka č. 13a:</t>
    </r>
    <r>
      <rPr>
        <i/>
        <sz val="11"/>
        <color theme="1"/>
        <rFont val="Calibri"/>
        <family val="2"/>
        <charset val="238"/>
        <scheme val="minor"/>
      </rPr>
      <t xml:space="preserve"> Analýza provozoven v soustavách zásobování tepelnou energií, Teplárny Brno, a.s. -</t>
    </r>
    <r>
      <rPr>
        <b/>
        <i/>
        <sz val="11"/>
        <color theme="1"/>
        <rFont val="Calibri"/>
        <family val="2"/>
        <charset val="238"/>
        <scheme val="minor"/>
      </rPr>
      <t xml:space="preserve"> rok </t>
    </r>
    <r>
      <rPr>
        <b/>
        <i/>
        <sz val="11"/>
        <rFont val="Calibri"/>
        <family val="2"/>
        <charset val="238"/>
        <scheme val="minor"/>
      </rPr>
      <t>2022</t>
    </r>
  </si>
  <si>
    <r>
      <rPr>
        <b/>
        <sz val="11"/>
        <color theme="1"/>
        <rFont val="Calibri"/>
        <family val="2"/>
        <charset val="238"/>
        <scheme val="minor"/>
      </rPr>
      <t>Tabulka č. 15a:</t>
    </r>
    <r>
      <rPr>
        <i/>
        <sz val="11"/>
        <color theme="1"/>
        <rFont val="Calibri"/>
        <family val="2"/>
        <charset val="238"/>
        <scheme val="minor"/>
      </rPr>
      <t xml:space="preserve"> Bilance spotřeby paliv v jednotlivých provozovnách, Teplárny Brno, a.s. - </t>
    </r>
    <r>
      <rPr>
        <b/>
        <i/>
        <sz val="11"/>
        <color theme="1"/>
        <rFont val="Calibri"/>
        <family val="2"/>
        <charset val="238"/>
        <scheme val="minor"/>
      </rPr>
      <t>rok</t>
    </r>
    <r>
      <rPr>
        <b/>
        <i/>
        <sz val="11"/>
        <rFont val="Calibri"/>
        <family val="2"/>
        <charset val="238"/>
        <scheme val="minor"/>
      </rPr>
      <t xml:space="preserve"> 2022</t>
    </r>
  </si>
  <si>
    <r>
      <rPr>
        <b/>
        <sz val="11"/>
        <color theme="1"/>
        <rFont val="Calibri"/>
        <family val="2"/>
        <charset val="238"/>
        <scheme val="minor"/>
      </rPr>
      <t>Tabulka č. 16a:</t>
    </r>
    <r>
      <rPr>
        <i/>
        <sz val="11"/>
        <color theme="1"/>
        <rFont val="Calibri"/>
        <family val="2"/>
        <charset val="238"/>
        <scheme val="minor"/>
      </rPr>
      <t xml:space="preserve"> Bilance výroby tepla v jednotlivých provozovnách podle druhu paliva, Teplárny Brno, a.s. - </t>
    </r>
    <r>
      <rPr>
        <b/>
        <i/>
        <sz val="11"/>
        <color theme="1"/>
        <rFont val="Calibri"/>
        <family val="2"/>
        <charset val="238"/>
        <scheme val="minor"/>
      </rPr>
      <t xml:space="preserve">rok </t>
    </r>
    <r>
      <rPr>
        <b/>
        <i/>
        <sz val="11"/>
        <rFont val="Calibri"/>
        <family val="2"/>
        <charset val="238"/>
        <scheme val="minor"/>
      </rPr>
      <t>2022</t>
    </r>
  </si>
  <si>
    <r>
      <rPr>
        <b/>
        <sz val="11"/>
        <color theme="1"/>
        <rFont val="Calibri"/>
        <family val="2"/>
        <charset val="238"/>
        <scheme val="minor"/>
      </rPr>
      <t>Tabulka č. 20:</t>
    </r>
    <r>
      <rPr>
        <i/>
        <sz val="11"/>
        <color theme="1"/>
        <rFont val="Calibri"/>
        <family val="2"/>
        <charset val="238"/>
        <scheme val="minor"/>
      </rPr>
      <t xml:space="preserve"> Počet odběrných a předávacích míst podle velikosti ročního odběru zemního plynu (domácnosti+maloodběr) - </t>
    </r>
    <r>
      <rPr>
        <b/>
        <i/>
        <sz val="11"/>
        <color theme="1"/>
        <rFont val="Calibri"/>
        <family val="2"/>
        <charset val="238"/>
        <scheme val="minor"/>
      </rPr>
      <t>rok 2022</t>
    </r>
  </si>
  <si>
    <r>
      <rPr>
        <b/>
        <sz val="11"/>
        <color theme="1"/>
        <rFont val="Calibri"/>
        <family val="2"/>
        <charset val="238"/>
        <scheme val="minor"/>
      </rPr>
      <t>Tabulka č. 27:</t>
    </r>
    <r>
      <rPr>
        <i/>
        <sz val="11"/>
        <color theme="1"/>
        <rFont val="Calibri"/>
        <family val="2"/>
        <charset val="238"/>
        <scheme val="minor"/>
      </rPr>
      <t xml:space="preserve"> Spotřeba zemního plynu podle městských částí statutárního města Brna a kategorie odběru -</t>
    </r>
    <r>
      <rPr>
        <b/>
        <i/>
        <sz val="11"/>
        <color theme="1"/>
        <rFont val="Calibri"/>
        <family val="2"/>
        <charset val="238"/>
        <scheme val="minor"/>
      </rPr>
      <t xml:space="preserve"> rok 2022</t>
    </r>
  </si>
  <si>
    <r>
      <rPr>
        <b/>
        <sz val="11"/>
        <color theme="1"/>
        <rFont val="Calibri"/>
        <family val="2"/>
        <charset val="238"/>
        <scheme val="minor"/>
      </rPr>
      <t>Tabulka č. 9:</t>
    </r>
    <r>
      <rPr>
        <i/>
        <sz val="11"/>
        <color theme="1"/>
        <rFont val="Calibri"/>
        <family val="2"/>
        <charset val="238"/>
        <scheme val="minor"/>
      </rPr>
      <t xml:space="preserve"> Bilance výroby a dodávky tepla podle druhu paliva/energie - </t>
    </r>
    <r>
      <rPr>
        <b/>
        <i/>
        <sz val="11"/>
        <color theme="1"/>
        <rFont val="Calibri"/>
        <family val="2"/>
        <charset val="238"/>
        <scheme val="minor"/>
      </rPr>
      <t>rok 2022</t>
    </r>
  </si>
  <si>
    <t>stav 2022</t>
  </si>
  <si>
    <r>
      <rPr>
        <b/>
        <sz val="11"/>
        <color theme="1"/>
        <rFont val="Calibri"/>
        <family val="2"/>
        <charset val="238"/>
        <scheme val="minor"/>
      </rPr>
      <t>Tabulka č. 9:</t>
    </r>
    <r>
      <rPr>
        <i/>
        <sz val="11"/>
        <color theme="1"/>
        <rFont val="Calibri"/>
        <family val="2"/>
        <charset val="238"/>
        <scheme val="minor"/>
      </rPr>
      <t xml:space="preserve"> Bilance výroby a dodávky tepla při výrobě elektřiny podle druhu paliva - </t>
    </r>
    <r>
      <rPr>
        <b/>
        <i/>
        <sz val="11"/>
        <color theme="1"/>
        <rFont val="Calibri"/>
        <family val="2"/>
        <charset val="238"/>
        <scheme val="minor"/>
      </rPr>
      <t>rok 2022</t>
    </r>
  </si>
  <si>
    <r>
      <rPr>
        <b/>
        <sz val="11"/>
        <color theme="1"/>
        <rFont val="Calibri"/>
        <family val="2"/>
        <charset val="238"/>
        <scheme val="minor"/>
      </rPr>
      <t>Tabulka č. 10:</t>
    </r>
    <r>
      <rPr>
        <i/>
        <sz val="11"/>
        <color theme="1"/>
        <rFont val="Calibri"/>
        <family val="2"/>
        <charset val="238"/>
        <scheme val="minor"/>
      </rPr>
      <t xml:space="preserve"> Bilance výroby a dodávky tepla při výrobě elektřiny podle technologie výrobny -</t>
    </r>
    <r>
      <rPr>
        <b/>
        <i/>
        <sz val="11"/>
        <color theme="1"/>
        <rFont val="Calibri"/>
        <family val="2"/>
        <charset val="238"/>
        <scheme val="minor"/>
      </rPr>
      <t xml:space="preserve"> rok 2022</t>
    </r>
  </si>
  <si>
    <r>
      <rPr>
        <b/>
        <sz val="11"/>
        <color theme="1"/>
        <rFont val="Calibri"/>
        <family val="2"/>
        <charset val="238"/>
        <scheme val="minor"/>
      </rPr>
      <t>Tabulka č. 34:</t>
    </r>
    <r>
      <rPr>
        <i/>
        <sz val="11"/>
        <color theme="1"/>
        <rFont val="Calibri"/>
        <family val="2"/>
        <charset val="238"/>
        <scheme val="minor"/>
      </rPr>
      <t xml:space="preserve"> Výroba elektřiny a dodávka užitečného tepla ze zdrojů kombinované výroby elektřiny a tepla - </t>
    </r>
    <r>
      <rPr>
        <b/>
        <i/>
        <sz val="11"/>
        <color theme="1"/>
        <rFont val="Calibri"/>
        <family val="2"/>
        <charset val="238"/>
        <scheme val="minor"/>
      </rPr>
      <t>rok 2022</t>
    </r>
  </si>
  <si>
    <r>
      <rPr>
        <b/>
        <sz val="11"/>
        <color theme="1"/>
        <rFont val="Calibri"/>
        <family val="2"/>
        <charset val="238"/>
        <scheme val="minor"/>
      </rPr>
      <t>Tabulka č. 36:</t>
    </r>
    <r>
      <rPr>
        <i/>
        <sz val="11"/>
        <color theme="1"/>
        <rFont val="Calibri"/>
        <family val="2"/>
        <charset val="238"/>
        <scheme val="minor"/>
      </rPr>
      <t xml:space="preserve"> Bilance výroby a dodávky tepla při výrobě elektřiny z obnovitelných a druhotných zdrojů energie - </t>
    </r>
    <r>
      <rPr>
        <b/>
        <i/>
        <sz val="11"/>
        <color theme="1"/>
        <rFont val="Calibri"/>
        <family val="2"/>
        <charset val="238"/>
        <scheme val="minor"/>
      </rPr>
      <t>rok 2022</t>
    </r>
  </si>
  <si>
    <r>
      <rPr>
        <b/>
        <sz val="11"/>
        <color theme="1"/>
        <rFont val="Calibri"/>
        <family val="2"/>
        <charset val="238"/>
        <scheme val="minor"/>
      </rPr>
      <t>Tabulka č. 7:</t>
    </r>
    <r>
      <rPr>
        <i/>
        <sz val="11"/>
        <color theme="1"/>
        <rFont val="Calibri"/>
        <family val="2"/>
        <charset val="238"/>
        <scheme val="minor"/>
      </rPr>
      <t xml:space="preserve"> Spotřeba elektřiny v sektorech národního hospodářství -</t>
    </r>
    <r>
      <rPr>
        <b/>
        <i/>
        <sz val="11"/>
        <color theme="1"/>
        <rFont val="Calibri"/>
        <family val="2"/>
        <charset val="238"/>
        <scheme val="minor"/>
      </rPr>
      <t xml:space="preserve"> rok 2022</t>
    </r>
  </si>
  <si>
    <t>Statutární město Brno</t>
  </si>
  <si>
    <r>
      <rPr>
        <b/>
        <sz val="11"/>
        <color theme="1"/>
        <rFont val="Calibri"/>
        <family val="2"/>
        <charset val="238"/>
        <scheme val="minor"/>
      </rPr>
      <t>Tabulka č. 13b:</t>
    </r>
    <r>
      <rPr>
        <i/>
        <sz val="11"/>
        <color theme="1"/>
        <rFont val="Calibri"/>
        <family val="2"/>
        <charset val="238"/>
        <scheme val="minor"/>
      </rPr>
      <t xml:space="preserve"> Analýza provozoven v soustavách zásobování tepelnou energií, ostatní SZTE (mimo TB, a.s.) -</t>
    </r>
    <r>
      <rPr>
        <b/>
        <i/>
        <sz val="11"/>
        <color theme="1"/>
        <rFont val="Calibri"/>
        <family val="2"/>
        <charset val="238"/>
        <scheme val="minor"/>
      </rPr>
      <t xml:space="preserve"> rok 2022</t>
    </r>
  </si>
  <si>
    <r>
      <rPr>
        <b/>
        <sz val="11"/>
        <color theme="1"/>
        <rFont val="Calibri"/>
        <family val="2"/>
        <charset val="238"/>
        <scheme val="minor"/>
      </rPr>
      <t>Tabulka č. 15b:</t>
    </r>
    <r>
      <rPr>
        <i/>
        <sz val="11"/>
        <color theme="1"/>
        <rFont val="Calibri"/>
        <family val="2"/>
        <charset val="238"/>
        <scheme val="minor"/>
      </rPr>
      <t xml:space="preserve"> Bilance spotřeby paliv v jednotlivých provozovnách, ostatní SZTE (mimo TB, a.s.) - </t>
    </r>
    <r>
      <rPr>
        <b/>
        <i/>
        <sz val="11"/>
        <color theme="1"/>
        <rFont val="Calibri"/>
        <family val="2"/>
        <charset val="238"/>
        <scheme val="minor"/>
      </rPr>
      <t>rok 2022</t>
    </r>
  </si>
  <si>
    <r>
      <rPr>
        <b/>
        <sz val="11"/>
        <color theme="1"/>
        <rFont val="Calibri"/>
        <family val="2"/>
        <charset val="238"/>
        <scheme val="minor"/>
      </rPr>
      <t>Tabulka č. 16b:</t>
    </r>
    <r>
      <rPr>
        <i/>
        <sz val="11"/>
        <color theme="1"/>
        <rFont val="Calibri"/>
        <family val="2"/>
        <charset val="238"/>
        <scheme val="minor"/>
      </rPr>
      <t xml:space="preserve"> Bilance výroby tepla v jednotlivých provozovnách podle druhu paliva, ostatní SZTE (mimo TB, a.s.) - </t>
    </r>
    <r>
      <rPr>
        <b/>
        <i/>
        <sz val="11"/>
        <color theme="1"/>
        <rFont val="Calibri"/>
        <family val="2"/>
        <charset val="238"/>
        <scheme val="minor"/>
      </rPr>
      <t>rok 2022</t>
    </r>
  </si>
  <si>
    <r>
      <rPr>
        <b/>
        <sz val="11"/>
        <color theme="1"/>
        <rFont val="Calibri"/>
        <family val="2"/>
        <charset val="238"/>
        <scheme val="minor"/>
      </rPr>
      <t>Tabulka č. 30:</t>
    </r>
    <r>
      <rPr>
        <i/>
        <sz val="11"/>
        <color theme="1"/>
        <rFont val="Calibri"/>
        <family val="2"/>
        <charset val="238"/>
        <scheme val="minor"/>
      </rPr>
      <t xml:space="preserve"> Dílčí bilance spotřeby primárních paliv a energie podle městských částí statutárního města Brna, </t>
    </r>
    <r>
      <rPr>
        <b/>
        <i/>
        <sz val="11"/>
        <color theme="1"/>
        <rFont val="Calibri"/>
        <family val="2"/>
        <charset val="238"/>
        <scheme val="minor"/>
      </rPr>
      <t>rok 2022</t>
    </r>
  </si>
  <si>
    <r>
      <rPr>
        <b/>
        <sz val="11"/>
        <color theme="1"/>
        <rFont val="Calibri"/>
        <family val="2"/>
        <charset val="238"/>
        <scheme val="minor"/>
      </rPr>
      <t>Tabulka č. 31:</t>
    </r>
    <r>
      <rPr>
        <i/>
        <sz val="11"/>
        <color theme="1"/>
        <rFont val="Calibri"/>
        <family val="2"/>
        <charset val="238"/>
        <scheme val="minor"/>
      </rPr>
      <t xml:space="preserve"> Dílčí bilance spotřeby primárních paliv a energie podle kategorie zdroje znečištění, </t>
    </r>
    <r>
      <rPr>
        <b/>
        <i/>
        <sz val="11"/>
        <color theme="1"/>
        <rFont val="Calibri"/>
        <family val="2"/>
        <charset val="238"/>
        <scheme val="minor"/>
      </rPr>
      <t>rok 2022</t>
    </r>
  </si>
  <si>
    <r>
      <rPr>
        <b/>
        <sz val="11"/>
        <color theme="1"/>
        <rFont val="Calibri"/>
        <family val="2"/>
        <charset val="238"/>
        <scheme val="minor"/>
      </rPr>
      <t>Tabulka č. 44:</t>
    </r>
    <r>
      <rPr>
        <i/>
        <sz val="11"/>
        <color theme="1"/>
        <rFont val="Calibri"/>
        <family val="2"/>
        <charset val="238"/>
        <scheme val="minor"/>
      </rPr>
      <t xml:space="preserve"> Emise základních znečišťujících látek a CO</t>
    </r>
    <r>
      <rPr>
        <i/>
        <vertAlign val="subscript"/>
        <sz val="11"/>
        <color theme="1"/>
        <rFont val="Calibri"/>
        <family val="2"/>
        <charset val="238"/>
        <scheme val="minor"/>
      </rPr>
      <t>2</t>
    </r>
    <r>
      <rPr>
        <i/>
        <sz val="11"/>
        <color theme="1"/>
        <rFont val="Calibri"/>
        <family val="2"/>
        <charset val="238"/>
        <scheme val="minor"/>
      </rPr>
      <t xml:space="preserve"> podle kategorie zdroje znečištění, </t>
    </r>
    <r>
      <rPr>
        <b/>
        <i/>
        <sz val="11"/>
        <color theme="1"/>
        <rFont val="Calibri"/>
        <family val="2"/>
        <charset val="238"/>
        <scheme val="minor"/>
      </rPr>
      <t>rok 2022</t>
    </r>
  </si>
  <si>
    <r>
      <rPr>
        <b/>
        <sz val="11"/>
        <color theme="1"/>
        <rFont val="Calibri"/>
        <family val="2"/>
        <charset val="238"/>
        <scheme val="minor"/>
      </rPr>
      <t>Tabulka č. 43:</t>
    </r>
    <r>
      <rPr>
        <i/>
        <sz val="11"/>
        <color theme="1"/>
        <rFont val="Calibri"/>
        <family val="2"/>
        <charset val="238"/>
        <scheme val="minor"/>
      </rPr>
      <t xml:space="preserve"> Emise základních znečišťujících látek a CO</t>
    </r>
    <r>
      <rPr>
        <i/>
        <vertAlign val="subscript"/>
        <sz val="11"/>
        <color theme="1"/>
        <rFont val="Calibri"/>
        <family val="2"/>
        <charset val="238"/>
        <scheme val="minor"/>
      </rPr>
      <t>2</t>
    </r>
    <r>
      <rPr>
        <i/>
        <sz val="11"/>
        <color theme="1"/>
        <rFont val="Calibri"/>
        <family val="2"/>
        <charset val="238"/>
        <scheme val="minor"/>
      </rPr>
      <t xml:space="preserve"> podle městských částí statutárního města Brna, </t>
    </r>
    <r>
      <rPr>
        <b/>
        <i/>
        <sz val="11"/>
        <color theme="1"/>
        <rFont val="Calibri"/>
        <family val="2"/>
        <charset val="238"/>
        <scheme val="minor"/>
      </rPr>
      <t>rok 2022</t>
    </r>
  </si>
  <si>
    <r>
      <rPr>
        <b/>
        <sz val="11"/>
        <color theme="1"/>
        <rFont val="Calibri"/>
        <family val="2"/>
        <charset val="238"/>
        <scheme val="minor"/>
      </rPr>
      <t>Tabulka č. 2:</t>
    </r>
    <r>
      <rPr>
        <i/>
        <sz val="11"/>
        <color theme="1"/>
        <rFont val="Calibri"/>
        <family val="2"/>
        <charset val="238"/>
        <scheme val="minor"/>
      </rPr>
      <t xml:space="preserve"> Energetická bilance - spotřební část -</t>
    </r>
    <r>
      <rPr>
        <b/>
        <i/>
        <sz val="11"/>
        <color theme="1"/>
        <rFont val="Calibri"/>
        <family val="2"/>
        <charset val="238"/>
        <scheme val="minor"/>
      </rPr>
      <t xml:space="preserve"> rok 2022</t>
    </r>
  </si>
  <si>
    <r>
      <rPr>
        <b/>
        <sz val="11"/>
        <color theme="1"/>
        <rFont val="Calibri"/>
        <family val="2"/>
        <charset val="238"/>
        <scheme val="minor"/>
      </rPr>
      <t>Tabulka č. 3:</t>
    </r>
    <r>
      <rPr>
        <i/>
        <sz val="11"/>
        <color theme="1"/>
        <rFont val="Calibri"/>
        <family val="2"/>
        <charset val="238"/>
        <scheme val="minor"/>
      </rPr>
      <t xml:space="preserve"> Bilance výroby a dodávky elektřiny podle technologie výrobny - </t>
    </r>
    <r>
      <rPr>
        <b/>
        <i/>
        <sz val="11"/>
        <color theme="1"/>
        <rFont val="Calibri"/>
        <family val="2"/>
        <charset val="238"/>
        <scheme val="minor"/>
      </rPr>
      <t>rok 2022</t>
    </r>
  </si>
  <si>
    <r>
      <rPr>
        <b/>
        <sz val="11"/>
        <color theme="1"/>
        <rFont val="Calibri"/>
        <family val="2"/>
        <charset val="238"/>
        <scheme val="minor"/>
      </rPr>
      <t>Tabulka č. 4:</t>
    </r>
    <r>
      <rPr>
        <i/>
        <sz val="11"/>
        <color theme="1"/>
        <rFont val="Calibri"/>
        <family val="2"/>
        <charset val="238"/>
        <scheme val="minor"/>
      </rPr>
      <t xml:space="preserve"> Bilance výroby a dodávky elektřiny podle druhu paliva - </t>
    </r>
    <r>
      <rPr>
        <b/>
        <i/>
        <sz val="11"/>
        <color theme="1"/>
        <rFont val="Calibri"/>
        <family val="2"/>
        <charset val="238"/>
        <scheme val="minor"/>
      </rPr>
      <t>rok 2022</t>
    </r>
  </si>
  <si>
    <r>
      <rPr>
        <b/>
        <sz val="11"/>
        <color theme="1"/>
        <rFont val="Calibri"/>
        <family val="2"/>
        <charset val="238"/>
        <scheme val="minor"/>
      </rPr>
      <t>Tabulka č. 35:</t>
    </r>
    <r>
      <rPr>
        <i/>
        <sz val="11"/>
        <color theme="1"/>
        <rFont val="Calibri"/>
        <family val="2"/>
        <charset val="238"/>
        <scheme val="minor"/>
      </rPr>
      <t xml:space="preserve"> Bilance výroby a dodávky elektřiny z obnovitelných a druhotných zdrojů energie - </t>
    </r>
    <r>
      <rPr>
        <b/>
        <i/>
        <sz val="11"/>
        <color theme="1"/>
        <rFont val="Calibri"/>
        <family val="2"/>
        <charset val="238"/>
        <scheme val="minor"/>
      </rPr>
      <t>rok 2022</t>
    </r>
  </si>
  <si>
    <t>Brněnská obalovna, s.r.o. - obalovna Brněnské Ivanovice</t>
  </si>
  <si>
    <t>KRÁLOVOPOLSKÁ SLÉVÁRNA, s.r.o.</t>
  </si>
  <si>
    <r>
      <rPr>
        <b/>
        <sz val="11"/>
        <color theme="1"/>
        <rFont val="Calibri"/>
        <family val="2"/>
        <charset val="238"/>
        <scheme val="minor"/>
      </rPr>
      <t>Tabulka č. 32:</t>
    </r>
    <r>
      <rPr>
        <i/>
        <sz val="11"/>
        <color theme="1"/>
        <rFont val="Calibri"/>
        <family val="2"/>
        <charset val="238"/>
        <scheme val="minor"/>
      </rPr>
      <t xml:space="preserve"> Spotřeba a výroba elektřiny a spotřeba paliv velkých průmyslových spotřebitelů energie (10 největších), </t>
    </r>
    <r>
      <rPr>
        <b/>
        <i/>
        <sz val="11"/>
        <color theme="1"/>
        <rFont val="Calibri"/>
        <family val="2"/>
        <charset val="238"/>
        <scheme val="minor"/>
      </rPr>
      <t>rok 2022</t>
    </r>
  </si>
  <si>
    <t>Brněnská obalovna, s.r.o., Tuřany</t>
  </si>
  <si>
    <r>
      <rPr>
        <b/>
        <sz val="11"/>
        <color theme="1"/>
        <rFont val="Calibri"/>
        <family val="2"/>
        <charset val="238"/>
        <scheme val="minor"/>
      </rPr>
      <t>Tabulka č. 1:</t>
    </r>
    <r>
      <rPr>
        <i/>
        <sz val="11"/>
        <color theme="1"/>
        <rFont val="Calibri"/>
        <family val="2"/>
        <charset val="238"/>
        <scheme val="minor"/>
      </rPr>
      <t xml:space="preserve"> Energetická bilance - zdrojová část - </t>
    </r>
    <r>
      <rPr>
        <b/>
        <i/>
        <sz val="11"/>
        <color theme="1"/>
        <rFont val="Calibri"/>
        <family val="2"/>
        <charset val="238"/>
        <scheme val="minor"/>
      </rPr>
      <t>rok 2022</t>
    </r>
  </si>
  <si>
    <r>
      <t>Tabulka č. 45:</t>
    </r>
    <r>
      <rPr>
        <i/>
        <sz val="11"/>
        <color rgb="FF000000"/>
        <rFont val="Calibri"/>
        <family val="2"/>
        <charset val="238"/>
        <scheme val="minor"/>
      </rPr>
      <t xml:space="preserve"> Přehled lokalit s překročenými imisními limity v roce </t>
    </r>
    <r>
      <rPr>
        <b/>
        <i/>
        <sz val="11"/>
        <color rgb="FF000000"/>
        <rFont val="Calibri"/>
        <family val="2"/>
        <charset val="238"/>
        <scheme val="minor"/>
      </rPr>
      <t>2017- 2021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</si>
</sst>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,##0.000"/>
    <numFmt numFmtId="165" formatCode="#,##0.0"/>
    <numFmt numFmtId="166" formatCode="#,##0.000_ ;[Red]\-#,##0.000\ "/>
    <numFmt numFmtId="167" formatCode="0.0%"/>
    <numFmt numFmtId="168" formatCode="#,##0_ ;[Red]\-#,##0\ "/>
  </numFmts>
  <fonts count="49" x14ac:knownFonts="1">
    <font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</font>
    <font>
      <b/>
      <sz val="10"/>
      <color theme="1"/>
      <name val="Calibri"/>
      <family val="2"/>
      <charset val="238"/>
    </font>
    <font>
      <sz val="10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sz val="10"/>
      <name val="Calibri"/>
      <family val="2"/>
      <charset val="238"/>
    </font>
    <font>
      <vertAlign val="superscript"/>
      <sz val="10"/>
      <color theme="1"/>
      <name val="Calibri"/>
      <family val="2"/>
      <charset val="238"/>
    </font>
    <font>
      <vertAlign val="subscript"/>
      <sz val="10"/>
      <color theme="1"/>
      <name val="Calibri"/>
      <family val="2"/>
      <charset val="238"/>
    </font>
    <font>
      <i/>
      <sz val="11"/>
      <color theme="1"/>
      <name val="Calibri"/>
      <family val="2"/>
      <charset val="238"/>
      <scheme val="minor"/>
    </font>
    <font>
      <sz val="10"/>
      <color rgb="FF000000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i/>
      <vertAlign val="subscript"/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</font>
    <font>
      <sz val="11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i/>
      <sz val="11"/>
      <color rgb="FFFF0000"/>
      <name val="Calibri"/>
      <family val="2"/>
      <charset val="238"/>
      <scheme val="minor"/>
    </font>
    <font>
      <sz val="10"/>
      <color rgb="FFFF0000"/>
      <name val="Calibri"/>
      <family val="2"/>
      <charset val="238"/>
      <scheme val="minor"/>
    </font>
    <font>
      <sz val="10"/>
      <color rgb="FFFF0000"/>
      <name val="Calibri"/>
      <family val="2"/>
      <charset val="238"/>
    </font>
    <font>
      <b/>
      <i/>
      <sz val="11"/>
      <color rgb="FFFF0000"/>
      <name val="Calibri"/>
      <family val="2"/>
      <charset val="238"/>
      <scheme val="minor"/>
    </font>
    <font>
      <sz val="10"/>
      <color rgb="FF000000"/>
      <name val="Calibri"/>
      <family val="2"/>
      <charset val="238"/>
    </font>
    <font>
      <sz val="11"/>
      <color theme="1"/>
      <name val="Calibri"/>
      <family val="2"/>
      <scheme val="minor"/>
    </font>
    <font>
      <b/>
      <i/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scheme val="minor"/>
    </font>
    <font>
      <vertAlign val="superscript"/>
      <sz val="10"/>
      <color theme="1"/>
      <name val="Calibri"/>
      <family val="2"/>
      <scheme val="minor"/>
    </font>
    <font>
      <vertAlign val="superscript"/>
      <sz val="10"/>
      <color theme="1"/>
      <name val="Calibri"/>
      <family val="2"/>
      <charset val="238"/>
      <scheme val="minor"/>
    </font>
    <font>
      <b/>
      <sz val="9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i/>
      <sz val="10"/>
      <color theme="1"/>
      <name val="Calibri"/>
      <family val="2"/>
      <charset val="238"/>
      <scheme val="minor"/>
    </font>
    <font>
      <i/>
      <sz val="9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0"/>
      <color rgb="FFFF0000"/>
      <name val="Calibri"/>
      <family val="2"/>
      <charset val="238"/>
    </font>
    <font>
      <sz val="10"/>
      <color indexed="8"/>
      <name val="Arial"/>
      <family val="2"/>
      <charset val="238"/>
    </font>
    <font>
      <sz val="10"/>
      <color indexed="8"/>
      <name val="Calibri"/>
      <family val="2"/>
      <charset val="238"/>
    </font>
    <font>
      <i/>
      <vertAlign val="superscript"/>
      <sz val="10"/>
      <color theme="1"/>
      <name val="Calibri"/>
      <family val="2"/>
      <charset val="238"/>
      <scheme val="minor"/>
    </font>
    <font>
      <i/>
      <sz val="9"/>
      <color rgb="FFFF0000"/>
      <name val="Calibri"/>
      <family val="2"/>
      <charset val="238"/>
      <scheme val="minor"/>
    </font>
    <font>
      <i/>
      <sz val="9"/>
      <name val="Calibri"/>
      <family val="2"/>
      <charset val="238"/>
      <scheme val="minor"/>
    </font>
    <font>
      <sz val="11"/>
      <color theme="1"/>
      <name val="Arial"/>
      <family val="2"/>
      <charset val="238"/>
    </font>
    <font>
      <b/>
      <sz val="10"/>
      <color rgb="FF000000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b/>
      <sz val="10"/>
      <color indexed="8"/>
      <name val="Calibri"/>
      <family val="2"/>
      <charset val="238"/>
    </font>
    <font>
      <b/>
      <i/>
      <sz val="1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i/>
      <sz val="11"/>
      <color rgb="FF000000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b/>
      <i/>
      <sz val="11"/>
      <color rgb="FF000000"/>
      <name val="Calibri"/>
      <family val="2"/>
      <charset val="238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7CE"/>
      </patternFill>
    </fill>
    <fill>
      <patternFill patternType="solid">
        <fgColor rgb="FFFFFF00"/>
        <bgColor rgb="FF000000"/>
      </patternFill>
    </fill>
  </fills>
  <borders count="17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theme="0" tint="-0.1499984740745262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theme="0" tint="-0.14999847407452621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theme="0" tint="-0.14999847407452621"/>
      </bottom>
      <diagonal/>
    </border>
    <border>
      <left style="medium">
        <color indexed="64"/>
      </left>
      <right style="thin">
        <color indexed="64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indexed="64"/>
      </left>
      <right style="thin">
        <color indexed="64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indexed="64"/>
      </left>
      <right style="medium">
        <color indexed="64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theme="0" tint="-0.14999847407452621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0" tint="-0.14999847407452621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0" tint="-0.1499984740745262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theme="0" tint="-0.14999847407452621"/>
      </bottom>
      <diagonal/>
    </border>
    <border>
      <left style="medium">
        <color indexed="64"/>
      </left>
      <right style="thin">
        <color indexed="64"/>
      </right>
      <top/>
      <bottom style="thin">
        <color theme="0" tint="-0.14999847407452621"/>
      </bottom>
      <diagonal/>
    </border>
    <border>
      <left style="thin">
        <color indexed="64"/>
      </left>
      <right style="thin">
        <color indexed="64"/>
      </right>
      <top/>
      <bottom style="thin">
        <color theme="0" tint="-0.14999847407452621"/>
      </bottom>
      <diagonal/>
    </border>
    <border>
      <left style="thin">
        <color indexed="64"/>
      </left>
      <right style="medium">
        <color indexed="64"/>
      </right>
      <top/>
      <bottom style="thin">
        <color theme="0" tint="-0.1499984740745262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theme="0" tint="-0.14999847407452621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theme="1"/>
      </bottom>
      <diagonal/>
    </border>
    <border>
      <left style="thin">
        <color indexed="64"/>
      </left>
      <right style="medium">
        <color indexed="64"/>
      </right>
      <top style="thin">
        <color theme="1"/>
      </top>
      <bottom style="thin">
        <color theme="0" tint="-0.1499984740745262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theme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theme="1"/>
      </bottom>
      <diagonal/>
    </border>
    <border>
      <left style="thin">
        <color indexed="64"/>
      </left>
      <right style="medium">
        <color theme="1"/>
      </right>
      <top style="medium">
        <color theme="1"/>
      </top>
      <bottom style="thin">
        <color theme="0" tint="-0.14999847407452621"/>
      </bottom>
      <diagonal/>
    </border>
    <border>
      <left style="thin">
        <color indexed="64"/>
      </left>
      <right style="medium">
        <color theme="1"/>
      </right>
      <top/>
      <bottom style="thin">
        <color theme="0" tint="-0.14999847407452621"/>
      </bottom>
      <diagonal/>
    </border>
    <border>
      <left style="thin">
        <color indexed="64"/>
      </left>
      <right style="medium">
        <color theme="1"/>
      </right>
      <top/>
      <bottom style="thin">
        <color theme="1"/>
      </bottom>
      <diagonal/>
    </border>
    <border>
      <left style="medium">
        <color theme="1"/>
      </left>
      <right style="thin">
        <color theme="1"/>
      </right>
      <top style="medium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medium">
        <color theme="1"/>
      </top>
      <bottom style="thin">
        <color theme="1"/>
      </bottom>
      <diagonal/>
    </border>
    <border>
      <left style="thin">
        <color theme="1"/>
      </left>
      <right style="medium">
        <color theme="1"/>
      </right>
      <top style="medium">
        <color theme="1"/>
      </top>
      <bottom style="thin">
        <color theme="1"/>
      </bottom>
      <diagonal/>
    </border>
    <border>
      <left style="medium">
        <color theme="1"/>
      </left>
      <right style="thin">
        <color theme="1"/>
      </right>
      <top style="thin">
        <color theme="1"/>
      </top>
      <bottom style="medium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medium">
        <color theme="1"/>
      </bottom>
      <diagonal/>
    </border>
    <border>
      <left style="thin">
        <color theme="1"/>
      </left>
      <right style="medium">
        <color theme="1"/>
      </right>
      <top style="thin">
        <color theme="1"/>
      </top>
      <bottom style="medium">
        <color theme="1"/>
      </bottom>
      <diagonal/>
    </border>
    <border>
      <left style="thin">
        <color theme="1"/>
      </left>
      <right style="thin">
        <color theme="1"/>
      </right>
      <top/>
      <bottom style="medium">
        <color theme="1"/>
      </bottom>
      <diagonal/>
    </border>
    <border>
      <left style="thin">
        <color theme="1"/>
      </left>
      <right style="medium">
        <color theme="1"/>
      </right>
      <top/>
      <bottom style="medium">
        <color theme="1"/>
      </bottom>
      <diagonal/>
    </border>
    <border>
      <left style="thin">
        <color theme="1"/>
      </left>
      <right style="thin">
        <color theme="1"/>
      </right>
      <top/>
      <bottom style="double">
        <color theme="1"/>
      </bottom>
      <diagonal/>
    </border>
    <border>
      <left style="thin">
        <color theme="1"/>
      </left>
      <right style="medium">
        <color theme="1"/>
      </right>
      <top/>
      <bottom style="double">
        <color theme="1"/>
      </bottom>
      <diagonal/>
    </border>
    <border>
      <left style="thin">
        <color theme="1"/>
      </left>
      <right style="thin">
        <color theme="1"/>
      </right>
      <top/>
      <bottom style="thin">
        <color theme="0" tint="-0.14999847407452621"/>
      </bottom>
      <diagonal/>
    </border>
    <border>
      <left style="thin">
        <color theme="1"/>
      </left>
      <right style="medium">
        <color theme="1"/>
      </right>
      <top/>
      <bottom style="thin">
        <color theme="0" tint="-0.14999847407452621"/>
      </bottom>
      <diagonal/>
    </border>
    <border>
      <left style="thin">
        <color theme="1"/>
      </left>
      <right style="thin">
        <color theme="1"/>
      </right>
      <top/>
      <bottom style="thin">
        <color indexed="64"/>
      </bottom>
      <diagonal/>
    </border>
    <border>
      <left style="thin">
        <color theme="1"/>
      </left>
      <right style="medium">
        <color theme="1"/>
      </right>
      <top/>
      <bottom style="thin">
        <color indexed="64"/>
      </bottom>
      <diagonal/>
    </border>
    <border>
      <left style="thin">
        <color theme="1"/>
      </left>
      <right style="thin">
        <color theme="1"/>
      </right>
      <top style="medium">
        <color theme="1"/>
      </top>
      <bottom style="thin">
        <color theme="0" tint="-0.14999847407452621"/>
      </bottom>
      <diagonal/>
    </border>
    <border>
      <left style="thin">
        <color theme="1"/>
      </left>
      <right style="medium">
        <color theme="1"/>
      </right>
      <top style="medium">
        <color theme="1"/>
      </top>
      <bottom style="thin">
        <color theme="0" tint="-0.14999847407452621"/>
      </bottom>
      <diagonal/>
    </border>
    <border>
      <left/>
      <right style="thin">
        <color indexed="64"/>
      </right>
      <top/>
      <bottom style="thin">
        <color theme="0" tint="-0.14999847407452621"/>
      </bottom>
      <diagonal/>
    </border>
    <border>
      <left/>
      <right style="thin">
        <color indexed="64"/>
      </right>
      <top style="medium">
        <color indexed="64"/>
      </top>
      <bottom style="thin">
        <color theme="0" tint="-0.14999847407452621"/>
      </bottom>
      <diagonal/>
    </border>
    <border>
      <left style="thin">
        <color indexed="64"/>
      </left>
      <right style="medium">
        <color indexed="64"/>
      </right>
      <top style="thin">
        <color theme="0" tint="-0.1499984740745262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theme="0" tint="-0.14999847407452621"/>
      </bottom>
      <diagonal/>
    </border>
    <border>
      <left style="thin">
        <color indexed="64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theme="1"/>
      </left>
      <right style="thin">
        <color theme="1"/>
      </right>
      <top style="medium">
        <color theme="1"/>
      </top>
      <bottom style="thin">
        <color indexed="64"/>
      </bottom>
      <diagonal/>
    </border>
    <border>
      <left style="medium">
        <color theme="1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medium">
        <color theme="1"/>
      </left>
      <right style="thin">
        <color theme="1"/>
      </right>
      <top style="thin">
        <color indexed="64"/>
      </top>
      <bottom style="thin">
        <color theme="1"/>
      </bottom>
      <diagonal/>
    </border>
    <border>
      <left style="medium">
        <color indexed="64"/>
      </left>
      <right style="thin">
        <color theme="1"/>
      </right>
      <top/>
      <bottom style="thin">
        <color indexed="64"/>
      </bottom>
      <diagonal/>
    </border>
    <border>
      <left style="medium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theme="1"/>
      </right>
      <top style="thin">
        <color indexed="64"/>
      </top>
      <bottom style="thin">
        <color theme="1"/>
      </bottom>
      <diagonal/>
    </border>
    <border>
      <left style="medium">
        <color indexed="64"/>
      </left>
      <right style="thin">
        <color theme="1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theme="0" tint="-0.14999847407452621"/>
      </top>
      <bottom style="thin">
        <color indexed="64"/>
      </bottom>
      <diagonal/>
    </border>
    <border>
      <left style="medium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0" tint="-0.14999847407452621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medium">
        <color theme="1"/>
      </top>
      <bottom/>
      <diagonal/>
    </border>
    <border>
      <left style="thin">
        <color theme="1"/>
      </left>
      <right style="thin">
        <color indexed="64"/>
      </right>
      <top style="medium">
        <color theme="1"/>
      </top>
      <bottom style="thin">
        <color theme="0" tint="-0.14999847407452621"/>
      </bottom>
      <diagonal/>
    </border>
    <border>
      <left style="thin">
        <color theme="1"/>
      </left>
      <right style="thin">
        <color theme="1"/>
      </right>
      <top/>
      <bottom/>
      <diagonal/>
    </border>
    <border>
      <left style="thin">
        <color theme="1"/>
      </left>
      <right style="thin">
        <color indexed="64"/>
      </right>
      <top/>
      <bottom style="thin">
        <color theme="0" tint="-0.14999847407452621"/>
      </bottom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 style="thin">
        <color theme="1"/>
      </left>
      <right style="thin">
        <color indexed="64"/>
      </right>
      <top/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theme="1"/>
      </left>
      <right style="thin">
        <color indexed="64"/>
      </right>
      <top style="thin">
        <color theme="0" tint="-0.14999847407452621"/>
      </top>
      <bottom style="double">
        <color indexed="64"/>
      </bottom>
      <diagonal/>
    </border>
    <border>
      <left style="thin">
        <color theme="1"/>
      </left>
      <right style="thin">
        <color theme="1"/>
      </right>
      <top/>
      <bottom style="medium">
        <color indexed="64"/>
      </bottom>
      <diagonal/>
    </border>
    <border>
      <left style="thin">
        <color theme="1"/>
      </left>
      <right style="thin">
        <color indexed="64"/>
      </right>
      <top style="double">
        <color indexed="64"/>
      </top>
      <bottom style="medium">
        <color theme="1"/>
      </bottom>
      <diagonal/>
    </border>
    <border>
      <left style="thin">
        <color theme="1"/>
      </left>
      <right style="thin">
        <color theme="1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theme="0" tint="-0.14999847407452621"/>
      </top>
      <bottom/>
      <diagonal/>
    </border>
    <border>
      <left style="thin">
        <color indexed="64"/>
      </left>
      <right/>
      <top style="thin">
        <color theme="0" tint="-0.14999847407452621"/>
      </top>
      <bottom/>
      <diagonal/>
    </border>
    <border>
      <left style="thin">
        <color indexed="64"/>
      </left>
      <right style="medium">
        <color indexed="64"/>
      </right>
      <top style="thin">
        <color theme="0" tint="-0.14999847407452621"/>
      </top>
      <bottom/>
      <diagonal/>
    </border>
    <border>
      <left style="thin">
        <color indexed="64"/>
      </left>
      <right/>
      <top style="thin">
        <color theme="0" tint="-0.14999847407452621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theme="0" tint="-0.14999847407452621"/>
      </bottom>
      <diagonal/>
    </border>
    <border>
      <left style="thin">
        <color theme="1"/>
      </left>
      <right style="medium">
        <color theme="1"/>
      </right>
      <top style="double">
        <color indexed="64"/>
      </top>
      <bottom style="medium">
        <color theme="1"/>
      </bottom>
      <diagonal/>
    </border>
    <border>
      <left style="thin">
        <color theme="1"/>
      </left>
      <right style="thin">
        <color theme="1"/>
      </right>
      <top style="double">
        <color indexed="64"/>
      </top>
      <bottom style="medium">
        <color theme="1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theme="1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0" tint="-0.14999847407452621"/>
      </top>
      <bottom style="medium">
        <color indexed="64"/>
      </bottom>
      <diagonal/>
    </border>
    <border>
      <left/>
      <right style="thin">
        <color indexed="64"/>
      </right>
      <top style="thin">
        <color theme="0" tint="-0.14999847407452621"/>
      </top>
      <bottom style="medium">
        <color indexed="64"/>
      </bottom>
      <diagonal/>
    </border>
    <border>
      <left style="thin">
        <color indexed="64"/>
      </left>
      <right/>
      <top style="thin">
        <color theme="0" tint="-0.14999847407452621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theme="0" tint="-0.14999847407452621"/>
      </bottom>
      <diagonal/>
    </border>
    <border>
      <left style="medium">
        <color indexed="64"/>
      </left>
      <right/>
      <top style="medium">
        <color indexed="64"/>
      </top>
      <bottom style="thin">
        <color theme="0" tint="-0.14999847407452621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auto="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theme="0" tint="-0.14996795556505021"/>
      </bottom>
      <diagonal/>
    </border>
    <border>
      <left style="medium">
        <color indexed="64"/>
      </left>
      <right style="thin">
        <color indexed="64"/>
      </right>
      <top style="thin">
        <color theme="0" tint="-0.14996795556505021"/>
      </top>
      <bottom style="thin">
        <color theme="0" tint="-0.14996795556505021"/>
      </bottom>
      <diagonal/>
    </border>
    <border>
      <left style="medium">
        <color indexed="64"/>
      </left>
      <right style="thin">
        <color indexed="64"/>
      </right>
      <top style="thin">
        <color theme="0" tint="-0.14996795556505021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auto="1"/>
      </left>
      <right style="medium">
        <color indexed="64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auto="1"/>
      </left>
      <right style="thin">
        <color auto="1"/>
      </right>
      <top style="thin">
        <color theme="0" tint="-0.14996795556505021"/>
      </top>
      <bottom style="double">
        <color indexed="64"/>
      </bottom>
      <diagonal/>
    </border>
    <border>
      <left style="thin">
        <color auto="1"/>
      </left>
      <right style="medium">
        <color indexed="64"/>
      </right>
      <top style="thin">
        <color theme="0" tint="-0.14996795556505021"/>
      </top>
      <bottom style="double">
        <color indexed="64"/>
      </bottom>
      <diagonal/>
    </border>
    <border>
      <left/>
      <right style="thin">
        <color indexed="64"/>
      </right>
      <top style="thin">
        <color theme="0" tint="-0.14996795556505021"/>
      </top>
      <bottom style="thin">
        <color theme="0" tint="-0.14996795556505021"/>
      </bottom>
      <diagonal/>
    </border>
    <border>
      <left/>
      <right style="thin">
        <color auto="1"/>
      </right>
      <top style="thin">
        <color theme="0" tint="-0.14996795556505021"/>
      </top>
      <bottom style="double">
        <color indexed="64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theme="0" tint="-0.14996795556505021"/>
      </top>
      <bottom style="thin">
        <color theme="0" tint="-0.14996795556505021"/>
      </bottom>
      <diagonal/>
    </border>
    <border>
      <left/>
      <right style="medium">
        <color indexed="64"/>
      </right>
      <top style="thin">
        <color theme="0" tint="-0.14996795556505021"/>
      </top>
      <bottom style="double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theme="1"/>
      </left>
      <right/>
      <top style="thin">
        <color indexed="64"/>
      </top>
      <bottom style="thin">
        <color indexed="64"/>
      </bottom>
      <diagonal/>
    </border>
    <border>
      <left style="medium">
        <color theme="1"/>
      </left>
      <right/>
      <top style="thin">
        <color indexed="64"/>
      </top>
      <bottom style="thin">
        <color theme="1"/>
      </bottom>
      <diagonal/>
    </border>
    <border>
      <left/>
      <right style="thin">
        <color indexed="64"/>
      </right>
      <top/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0" tint="-0.14999847407452621"/>
      </top>
      <bottom/>
      <diagonal/>
    </border>
    <border>
      <left style="thin">
        <color theme="1"/>
      </left>
      <right style="thin">
        <color theme="1"/>
      </right>
      <top style="thin">
        <color theme="0" tint="-0.14999847407452621"/>
      </top>
      <bottom style="thin">
        <color theme="0" tint="-0.14999847407452621"/>
      </bottom>
      <diagonal/>
    </border>
    <border>
      <left style="medium">
        <color theme="1"/>
      </left>
      <right/>
      <top/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0" tint="-0.14999847407452621"/>
      </top>
      <bottom style="thin">
        <color theme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medium">
        <color indexed="64"/>
      </left>
      <right style="thin">
        <color indexed="64"/>
      </right>
      <top style="thin">
        <color theme="0" tint="-0.14999847407452621"/>
      </top>
      <bottom/>
      <diagonal/>
    </border>
    <border>
      <left style="medium">
        <color indexed="64"/>
      </left>
      <right style="thin">
        <color indexed="64"/>
      </right>
      <top style="thin">
        <color theme="0" tint="-0.14999847407452621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 style="thin">
        <color indexed="64"/>
      </right>
      <top style="thin">
        <color theme="0" tint="-0.14999847407452621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medium">
        <color indexed="64"/>
      </bottom>
      <diagonal/>
    </border>
    <border>
      <left/>
      <right style="thin">
        <color theme="1"/>
      </right>
      <top/>
      <bottom style="medium">
        <color indexed="64"/>
      </bottom>
      <diagonal/>
    </border>
    <border>
      <left style="thin">
        <color theme="1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rgb="FFD9D9D9"/>
      </bottom>
      <diagonal/>
    </border>
    <border>
      <left style="thin">
        <color indexed="64"/>
      </left>
      <right style="medium">
        <color indexed="64"/>
      </right>
      <top style="thin">
        <color rgb="FFD9D9D9"/>
      </top>
      <bottom style="double">
        <color indexed="64"/>
      </bottom>
      <diagonal/>
    </border>
  </borders>
  <cellStyleXfs count="7">
    <xf numFmtId="0" fontId="0" fillId="0" borderId="0"/>
    <xf numFmtId="0" fontId="4" fillId="0" borderId="0" applyNumberFormat="0" applyFill="0" applyBorder="0" applyAlignment="0" applyProtection="0"/>
    <xf numFmtId="9" fontId="10" fillId="0" borderId="0" applyFont="0" applyFill="0" applyBorder="0" applyAlignment="0" applyProtection="0"/>
    <xf numFmtId="0" fontId="22" fillId="0" borderId="0"/>
    <xf numFmtId="0" fontId="33" fillId="0" borderId="0"/>
    <xf numFmtId="0" fontId="38" fillId="0" borderId="0"/>
    <xf numFmtId="0" fontId="41" fillId="12" borderId="0" applyNumberFormat="0" applyBorder="0" applyAlignment="0" applyProtection="0"/>
  </cellStyleXfs>
  <cellXfs count="581">
    <xf numFmtId="0" fontId="0" fillId="0" borderId="0" xfId="0"/>
    <xf numFmtId="0" fontId="3" fillId="0" borderId="0" xfId="0" applyFont="1"/>
    <xf numFmtId="0" fontId="1" fillId="0" borderId="24" xfId="0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1" fillId="0" borderId="27" xfId="0" applyFont="1" applyBorder="1" applyAlignment="1">
      <alignment horizontal="center" vertical="center" wrapText="1"/>
    </xf>
    <xf numFmtId="0" fontId="1" fillId="0" borderId="28" xfId="0" applyFont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40" xfId="0" applyFont="1" applyBorder="1" applyAlignment="1">
      <alignment horizontal="center" vertical="center" wrapText="1"/>
    </xf>
    <xf numFmtId="0" fontId="1" fillId="0" borderId="41" xfId="0" applyFont="1" applyBorder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0" fillId="0" borderId="9" xfId="0" applyBorder="1"/>
    <xf numFmtId="0" fontId="1" fillId="0" borderId="18" xfId="0" applyFont="1" applyBorder="1" applyAlignment="1">
      <alignment horizontal="center" vertical="center" wrapText="1"/>
    </xf>
    <xf numFmtId="0" fontId="1" fillId="0" borderId="48" xfId="0" applyFont="1" applyBorder="1" applyAlignment="1">
      <alignment horizontal="center" vertical="center" wrapText="1"/>
    </xf>
    <xf numFmtId="0" fontId="1" fillId="0" borderId="49" xfId="0" applyFont="1" applyBorder="1" applyAlignment="1">
      <alignment horizontal="center" vertical="center" wrapText="1"/>
    </xf>
    <xf numFmtId="0" fontId="1" fillId="0" borderId="57" xfId="0" applyFont="1" applyBorder="1" applyAlignment="1">
      <alignment horizontal="center" vertical="center" wrapText="1"/>
    </xf>
    <xf numFmtId="0" fontId="8" fillId="0" borderId="0" xfId="0" applyFont="1"/>
    <xf numFmtId="0" fontId="3" fillId="0" borderId="41" xfId="0" applyFont="1" applyBorder="1" applyAlignment="1">
      <alignment horizontal="center" vertical="center" wrapText="1"/>
    </xf>
    <xf numFmtId="0" fontId="3" fillId="0" borderId="42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58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78" xfId="0" applyFont="1" applyBorder="1" applyAlignment="1">
      <alignment horizontal="center" vertical="center" wrapText="1"/>
    </xf>
    <xf numFmtId="3" fontId="1" fillId="0" borderId="24" xfId="0" applyNumberFormat="1" applyFont="1" applyBorder="1" applyAlignment="1">
      <alignment horizontal="right" vertical="center" wrapText="1" indent="1"/>
    </xf>
    <xf numFmtId="3" fontId="1" fillId="0" borderId="25" xfId="0" applyNumberFormat="1" applyFont="1" applyBorder="1" applyAlignment="1">
      <alignment horizontal="right" vertical="center" wrapText="1" indent="1"/>
    </xf>
    <xf numFmtId="3" fontId="1" fillId="0" borderId="36" xfId="0" applyNumberFormat="1" applyFont="1" applyBorder="1" applyAlignment="1">
      <alignment horizontal="right" vertical="center" wrapText="1" indent="1"/>
    </xf>
    <xf numFmtId="3" fontId="1" fillId="0" borderId="37" xfId="0" applyNumberFormat="1" applyFont="1" applyBorder="1" applyAlignment="1">
      <alignment horizontal="right" vertical="center" wrapText="1" indent="1"/>
    </xf>
    <xf numFmtId="3" fontId="1" fillId="0" borderId="29" xfId="0" applyNumberFormat="1" applyFont="1" applyBorder="1" applyAlignment="1">
      <alignment horizontal="right" vertical="center" wrapText="1" indent="1"/>
    </xf>
    <xf numFmtId="3" fontId="1" fillId="0" borderId="30" xfId="0" applyNumberFormat="1" applyFont="1" applyBorder="1" applyAlignment="1">
      <alignment horizontal="right" vertical="center" wrapText="1" indent="1"/>
    </xf>
    <xf numFmtId="3" fontId="1" fillId="0" borderId="44" xfId="0" applyNumberFormat="1" applyFont="1" applyBorder="1" applyAlignment="1">
      <alignment horizontal="right" vertical="center" wrapText="1" indent="1"/>
    </xf>
    <xf numFmtId="0" fontId="1" fillId="0" borderId="85" xfId="0" applyFont="1" applyBorder="1" applyAlignment="1">
      <alignment horizontal="center" vertical="center" wrapText="1"/>
    </xf>
    <xf numFmtId="0" fontId="1" fillId="0" borderId="85" xfId="0" applyFont="1" applyBorder="1" applyAlignment="1">
      <alignment horizontal="center" vertical="center" textRotation="90" wrapText="1"/>
    </xf>
    <xf numFmtId="0" fontId="1" fillId="0" borderId="56" xfId="0" applyFont="1" applyBorder="1" applyAlignment="1">
      <alignment horizontal="center" vertical="center" textRotation="90" wrapText="1"/>
    </xf>
    <xf numFmtId="0" fontId="1" fillId="0" borderId="6" xfId="0" applyFont="1" applyBorder="1" applyAlignment="1">
      <alignment horizontal="center" vertical="center" textRotation="90" wrapText="1"/>
    </xf>
    <xf numFmtId="0" fontId="3" fillId="0" borderId="40" xfId="0" applyFont="1" applyBorder="1" applyAlignment="1">
      <alignment horizontal="center" vertical="center" wrapText="1"/>
    </xf>
    <xf numFmtId="3" fontId="9" fillId="0" borderId="24" xfId="0" applyNumberFormat="1" applyFont="1" applyBorder="1" applyAlignment="1">
      <alignment horizontal="right" vertical="center" wrapText="1" indent="1"/>
    </xf>
    <xf numFmtId="3" fontId="3" fillId="0" borderId="36" xfId="0" applyNumberFormat="1" applyFont="1" applyBorder="1" applyAlignment="1">
      <alignment horizontal="right" vertical="center" wrapText="1" indent="1"/>
    </xf>
    <xf numFmtId="3" fontId="9" fillId="0" borderId="36" xfId="0" applyNumberFormat="1" applyFont="1" applyBorder="1" applyAlignment="1">
      <alignment horizontal="right" vertical="center" wrapText="1" indent="1"/>
    </xf>
    <xf numFmtId="3" fontId="9" fillId="0" borderId="32" xfId="0" applyNumberFormat="1" applyFont="1" applyBorder="1" applyAlignment="1">
      <alignment horizontal="right" vertical="center" wrapText="1" indent="1"/>
    </xf>
    <xf numFmtId="3" fontId="9" fillId="0" borderId="14" xfId="0" applyNumberFormat="1" applyFont="1" applyBorder="1" applyAlignment="1">
      <alignment horizontal="right" vertical="center" wrapText="1" indent="1"/>
    </xf>
    <xf numFmtId="0" fontId="3" fillId="0" borderId="18" xfId="0" applyFont="1" applyBorder="1" applyAlignment="1">
      <alignment horizontal="left" vertical="center" wrapText="1" indent="1"/>
    </xf>
    <xf numFmtId="0" fontId="3" fillId="0" borderId="20" xfId="0" applyFont="1" applyBorder="1" applyAlignment="1">
      <alignment horizontal="left" vertical="center" wrapText="1" indent="1"/>
    </xf>
    <xf numFmtId="0" fontId="3" fillId="0" borderId="39" xfId="0" applyFont="1" applyBorder="1" applyAlignment="1">
      <alignment horizontal="left" vertical="center" wrapText="1" indent="1"/>
    </xf>
    <xf numFmtId="0" fontId="3" fillId="0" borderId="6" xfId="0" applyFont="1" applyBorder="1" applyAlignment="1">
      <alignment horizontal="left" vertical="center" wrapText="1" indent="1"/>
    </xf>
    <xf numFmtId="164" fontId="3" fillId="0" borderId="28" xfId="0" applyNumberFormat="1" applyFont="1" applyBorder="1" applyAlignment="1">
      <alignment horizontal="right" vertical="center" wrapText="1" indent="1"/>
    </xf>
    <xf numFmtId="49" fontId="3" fillId="0" borderId="0" xfId="0" applyNumberFormat="1" applyFont="1" applyAlignment="1">
      <alignment horizontal="left" vertical="center" indent="1"/>
    </xf>
    <xf numFmtId="164" fontId="1" fillId="0" borderId="24" xfId="0" applyNumberFormat="1" applyFont="1" applyBorder="1" applyAlignment="1">
      <alignment horizontal="right" vertical="center" wrapText="1" indent="1"/>
    </xf>
    <xf numFmtId="164" fontId="1" fillId="0" borderId="25" xfId="0" applyNumberFormat="1" applyFont="1" applyBorder="1" applyAlignment="1">
      <alignment horizontal="right" vertical="center" wrapText="1" indent="1"/>
    </xf>
    <xf numFmtId="164" fontId="1" fillId="0" borderId="27" xfId="0" applyNumberFormat="1" applyFont="1" applyBorder="1" applyAlignment="1">
      <alignment horizontal="right" vertical="center" wrapText="1" indent="1"/>
    </xf>
    <xf numFmtId="164" fontId="1" fillId="0" borderId="28" xfId="0" applyNumberFormat="1" applyFont="1" applyBorder="1" applyAlignment="1">
      <alignment horizontal="right" vertical="center" wrapText="1" indent="1"/>
    </xf>
    <xf numFmtId="164" fontId="1" fillId="0" borderId="29" xfId="0" applyNumberFormat="1" applyFont="1" applyBorder="1" applyAlignment="1">
      <alignment horizontal="right" vertical="center" wrapText="1" indent="1"/>
    </xf>
    <xf numFmtId="164" fontId="1" fillId="0" borderId="30" xfId="0" applyNumberFormat="1" applyFont="1" applyBorder="1" applyAlignment="1">
      <alignment horizontal="right" vertical="center" wrapText="1" indent="1"/>
    </xf>
    <xf numFmtId="164" fontId="1" fillId="0" borderId="14" xfId="0" applyNumberFormat="1" applyFont="1" applyBorder="1" applyAlignment="1">
      <alignment horizontal="right" vertical="center" wrapText="1" indent="1"/>
    </xf>
    <xf numFmtId="164" fontId="1" fillId="0" borderId="72" xfId="0" applyNumberFormat="1" applyFont="1" applyBorder="1" applyAlignment="1">
      <alignment horizontal="right" vertical="center" wrapText="1" indent="1"/>
    </xf>
    <xf numFmtId="164" fontId="1" fillId="0" borderId="44" xfId="0" applyNumberFormat="1" applyFont="1" applyBorder="1" applyAlignment="1">
      <alignment horizontal="right" vertical="center" wrapText="1" indent="1"/>
    </xf>
    <xf numFmtId="0" fontId="1" fillId="0" borderId="18" xfId="0" applyFont="1" applyBorder="1" applyAlignment="1">
      <alignment horizontal="left" vertical="center" wrapText="1" indent="1"/>
    </xf>
    <xf numFmtId="0" fontId="1" fillId="0" borderId="20" xfId="0" applyFont="1" applyBorder="1" applyAlignment="1">
      <alignment horizontal="left" vertical="center" wrapText="1" indent="1"/>
    </xf>
    <xf numFmtId="0" fontId="1" fillId="0" borderId="6" xfId="0" applyFont="1" applyBorder="1" applyAlignment="1">
      <alignment horizontal="left" vertical="center" wrapText="1" indent="1"/>
    </xf>
    <xf numFmtId="0" fontId="1" fillId="0" borderId="106" xfId="0" applyFont="1" applyBorder="1" applyAlignment="1">
      <alignment horizontal="center" vertical="center" wrapText="1"/>
    </xf>
    <xf numFmtId="164" fontId="1" fillId="0" borderId="75" xfId="0" applyNumberFormat="1" applyFont="1" applyBorder="1" applyAlignment="1">
      <alignment horizontal="right" vertical="center" wrapText="1" indent="1"/>
    </xf>
    <xf numFmtId="164" fontId="1" fillId="0" borderId="76" xfId="0" applyNumberFormat="1" applyFont="1" applyBorder="1" applyAlignment="1">
      <alignment horizontal="right" vertical="center" wrapText="1" indent="1"/>
    </xf>
    <xf numFmtId="164" fontId="1" fillId="0" borderId="31" xfId="0" applyNumberFormat="1" applyFont="1" applyBorder="1" applyAlignment="1">
      <alignment horizontal="right" vertical="center" wrapText="1" indent="1"/>
    </xf>
    <xf numFmtId="0" fontId="3" fillId="0" borderId="0" xfId="0" applyFont="1" applyAlignment="1">
      <alignment horizontal="left" vertical="center" indent="1"/>
    </xf>
    <xf numFmtId="0" fontId="1" fillId="0" borderId="23" xfId="0" applyFont="1" applyBorder="1" applyAlignment="1">
      <alignment horizontal="left" vertical="center" wrapText="1" indent="1"/>
    </xf>
    <xf numFmtId="0" fontId="3" fillId="0" borderId="26" xfId="0" applyFont="1" applyBorder="1" applyAlignment="1">
      <alignment horizontal="left" vertical="center" wrapText="1" indent="1"/>
    </xf>
    <xf numFmtId="0" fontId="3" fillId="0" borderId="43" xfId="0" applyFont="1" applyBorder="1" applyAlignment="1">
      <alignment horizontal="left" vertical="center" wrapText="1" indent="1"/>
    </xf>
    <xf numFmtId="0" fontId="1" fillId="0" borderId="24" xfId="0" applyFont="1" applyBorder="1" applyAlignment="1">
      <alignment horizontal="left" vertical="center" wrapText="1" indent="1"/>
    </xf>
    <xf numFmtId="0" fontId="3" fillId="0" borderId="27" xfId="0" applyFont="1" applyBorder="1" applyAlignment="1">
      <alignment horizontal="left" vertical="center" wrapText="1" indent="1"/>
    </xf>
    <xf numFmtId="0" fontId="3" fillId="0" borderId="14" xfId="0" applyFont="1" applyBorder="1" applyAlignment="1">
      <alignment horizontal="left" vertical="center" wrapText="1" indent="1"/>
    </xf>
    <xf numFmtId="164" fontId="3" fillId="0" borderId="15" xfId="0" applyNumberFormat="1" applyFont="1" applyBorder="1" applyAlignment="1">
      <alignment horizontal="right" vertical="center" wrapText="1" indent="1"/>
    </xf>
    <xf numFmtId="164" fontId="1" fillId="0" borderId="36" xfId="0" applyNumberFormat="1" applyFont="1" applyBorder="1" applyAlignment="1">
      <alignment horizontal="right" vertical="center" wrapText="1" indent="1"/>
    </xf>
    <xf numFmtId="164" fontId="1" fillId="0" borderId="37" xfId="0" applyNumberFormat="1" applyFont="1" applyBorder="1" applyAlignment="1">
      <alignment horizontal="right" vertical="center" wrapText="1" indent="1"/>
    </xf>
    <xf numFmtId="0" fontId="0" fillId="0" borderId="26" xfId="0" applyBorder="1" applyAlignment="1">
      <alignment horizontal="left" vertical="center" wrapText="1" indent="1"/>
    </xf>
    <xf numFmtId="0" fontId="0" fillId="0" borderId="27" xfId="0" applyBorder="1" applyAlignment="1">
      <alignment horizontal="left" vertical="center" wrapText="1" indent="1"/>
    </xf>
    <xf numFmtId="0" fontId="0" fillId="0" borderId="16" xfId="0" applyBorder="1" applyAlignment="1">
      <alignment horizontal="left" vertical="center" wrapText="1" indent="1"/>
    </xf>
    <xf numFmtId="0" fontId="0" fillId="0" borderId="14" xfId="0" applyBorder="1" applyAlignment="1">
      <alignment horizontal="left" vertical="center" wrapText="1" indent="1"/>
    </xf>
    <xf numFmtId="164" fontId="0" fillId="0" borderId="28" xfId="0" applyNumberFormat="1" applyBorder="1" applyAlignment="1">
      <alignment horizontal="right" vertical="center" wrapText="1" indent="1"/>
    </xf>
    <xf numFmtId="164" fontId="0" fillId="0" borderId="15" xfId="0" applyNumberFormat="1" applyBorder="1" applyAlignment="1">
      <alignment horizontal="right" vertical="center" wrapText="1" indent="1"/>
    </xf>
    <xf numFmtId="0" fontId="1" fillId="0" borderId="73" xfId="0" applyFont="1" applyBorder="1" applyAlignment="1">
      <alignment horizontal="center" vertical="center" wrapText="1"/>
    </xf>
    <xf numFmtId="0" fontId="1" fillId="0" borderId="74" xfId="0" applyFont="1" applyBorder="1" applyAlignment="1">
      <alignment horizontal="center" vertical="center" wrapText="1"/>
    </xf>
    <xf numFmtId="0" fontId="1" fillId="0" borderId="70" xfId="0" applyFont="1" applyBorder="1" applyAlignment="1">
      <alignment horizontal="center" vertical="center" wrapText="1"/>
    </xf>
    <xf numFmtId="0" fontId="0" fillId="0" borderId="76" xfId="0" applyBorder="1" applyAlignment="1">
      <alignment horizontal="left" vertical="center" wrapText="1" indent="1"/>
    </xf>
    <xf numFmtId="0" fontId="0" fillId="0" borderId="77" xfId="0" applyBorder="1" applyAlignment="1">
      <alignment horizontal="left" vertical="center" wrapText="1" indent="1"/>
    </xf>
    <xf numFmtId="3" fontId="1" fillId="0" borderId="72" xfId="0" applyNumberFormat="1" applyFont="1" applyBorder="1" applyAlignment="1">
      <alignment horizontal="right" vertical="center" wrapText="1" indent="1"/>
    </xf>
    <xf numFmtId="0" fontId="1" fillId="0" borderId="26" xfId="0" applyFont="1" applyBorder="1" applyAlignment="1">
      <alignment horizontal="left" vertical="center" wrapText="1" indent="1"/>
    </xf>
    <xf numFmtId="0" fontId="1" fillId="0" borderId="86" xfId="0" applyFont="1" applyBorder="1" applyAlignment="1">
      <alignment horizontal="left" vertical="center" wrapText="1" indent="1"/>
    </xf>
    <xf numFmtId="3" fontId="1" fillId="0" borderId="75" xfId="0" applyNumberFormat="1" applyFont="1" applyBorder="1" applyAlignment="1">
      <alignment horizontal="right" vertical="center" wrapText="1" indent="1"/>
    </xf>
    <xf numFmtId="3" fontId="1" fillId="0" borderId="108" xfId="0" applyNumberFormat="1" applyFont="1" applyBorder="1" applyAlignment="1">
      <alignment horizontal="right" vertical="center" wrapText="1" indent="1"/>
    </xf>
    <xf numFmtId="3" fontId="1" fillId="0" borderId="107" xfId="0" applyNumberFormat="1" applyFont="1" applyBorder="1" applyAlignment="1">
      <alignment horizontal="right" vertical="center" wrapText="1" indent="1"/>
    </xf>
    <xf numFmtId="0" fontId="1" fillId="0" borderId="78" xfId="0" applyFont="1" applyBorder="1" applyAlignment="1">
      <alignment horizontal="left" vertical="center" wrapText="1" indent="1"/>
    </xf>
    <xf numFmtId="0" fontId="1" fillId="0" borderId="89" xfId="0" applyFont="1" applyBorder="1" applyAlignment="1">
      <alignment horizontal="left" vertical="center" wrapText="1" indent="1"/>
    </xf>
    <xf numFmtId="0" fontId="1" fillId="0" borderId="90" xfId="0" applyFont="1" applyBorder="1" applyAlignment="1">
      <alignment horizontal="left" vertical="center" wrapText="1" indent="1"/>
    </xf>
    <xf numFmtId="0" fontId="1" fillId="0" borderId="92" xfId="0" applyFont="1" applyBorder="1" applyAlignment="1">
      <alignment horizontal="left" vertical="center" wrapText="1" indent="1"/>
    </xf>
    <xf numFmtId="0" fontId="1" fillId="0" borderId="94" xfId="0" applyFont="1" applyBorder="1" applyAlignment="1">
      <alignment horizontal="left" vertical="center" wrapText="1" indent="1"/>
    </xf>
    <xf numFmtId="0" fontId="1" fillId="0" borderId="96" xfId="0" applyFont="1" applyBorder="1" applyAlignment="1">
      <alignment horizontal="left" vertical="center" wrapText="1" indent="1"/>
    </xf>
    <xf numFmtId="0" fontId="1" fillId="0" borderId="98" xfId="0" applyFont="1" applyBorder="1" applyAlignment="1">
      <alignment horizontal="left" vertical="center" wrapText="1" indent="1"/>
    </xf>
    <xf numFmtId="164" fontId="1" fillId="0" borderId="93" xfId="0" applyNumberFormat="1" applyFont="1" applyBorder="1" applyAlignment="1">
      <alignment horizontal="right" vertical="center" wrapText="1" indent="1"/>
    </xf>
    <xf numFmtId="164" fontId="1" fillId="0" borderId="51" xfId="0" applyNumberFormat="1" applyFont="1" applyBorder="1" applyAlignment="1">
      <alignment horizontal="right" vertical="center" wrapText="1" indent="1"/>
    </xf>
    <xf numFmtId="164" fontId="1" fillId="0" borderId="45" xfId="0" applyNumberFormat="1" applyFont="1" applyBorder="1" applyAlignment="1">
      <alignment horizontal="right" vertical="center" wrapText="1" indent="1"/>
    </xf>
    <xf numFmtId="164" fontId="1" fillId="0" borderId="52" xfId="0" applyNumberFormat="1" applyFont="1" applyBorder="1" applyAlignment="1">
      <alignment horizontal="right" vertical="center" wrapText="1" indent="1"/>
    </xf>
    <xf numFmtId="164" fontId="1" fillId="0" borderId="46" xfId="0" applyNumberFormat="1" applyFont="1" applyBorder="1" applyAlignment="1">
      <alignment horizontal="right" vertical="center" wrapText="1" indent="1"/>
    </xf>
    <xf numFmtId="164" fontId="1" fillId="0" borderId="97" xfId="0" applyNumberFormat="1" applyFont="1" applyBorder="1" applyAlignment="1">
      <alignment horizontal="right" vertical="center" wrapText="1" indent="1"/>
    </xf>
    <xf numFmtId="164" fontId="1" fillId="0" borderId="32" xfId="0" applyNumberFormat="1" applyFont="1" applyBorder="1" applyAlignment="1">
      <alignment horizontal="right" vertical="center" wrapText="1" indent="1"/>
    </xf>
    <xf numFmtId="164" fontId="1" fillId="0" borderId="109" xfId="0" applyNumberFormat="1" applyFont="1" applyBorder="1" applyAlignment="1">
      <alignment horizontal="right" vertical="center" wrapText="1" indent="1"/>
    </xf>
    <xf numFmtId="164" fontId="1" fillId="0" borderId="110" xfId="0" applyNumberFormat="1" applyFont="1" applyBorder="1" applyAlignment="1">
      <alignment horizontal="right" vertical="center" wrapText="1" indent="1"/>
    </xf>
    <xf numFmtId="0" fontId="1" fillId="0" borderId="65" xfId="0" applyFont="1" applyBorder="1" applyAlignment="1">
      <alignment horizontal="left" vertical="center" wrapText="1" indent="1"/>
    </xf>
    <xf numFmtId="0" fontId="1" fillId="0" borderId="100" xfId="0" applyFont="1" applyBorder="1" applyAlignment="1">
      <alignment horizontal="left" vertical="center" wrapText="1" indent="1"/>
    </xf>
    <xf numFmtId="0" fontId="1" fillId="0" borderId="57" xfId="0" applyFont="1" applyBorder="1" applyAlignment="1">
      <alignment horizontal="left" vertical="center" wrapText="1" indent="1"/>
    </xf>
    <xf numFmtId="164" fontId="1" fillId="0" borderId="67" xfId="0" applyNumberFormat="1" applyFont="1" applyBorder="1" applyAlignment="1">
      <alignment horizontal="right" vertical="center" wrapText="1" indent="1"/>
    </xf>
    <xf numFmtId="164" fontId="1" fillId="0" borderId="68" xfId="0" applyNumberFormat="1" applyFont="1" applyBorder="1" applyAlignment="1">
      <alignment horizontal="right" vertical="center" wrapText="1" indent="1"/>
    </xf>
    <xf numFmtId="164" fontId="1" fillId="0" borderId="63" xfId="0" applyNumberFormat="1" applyFont="1" applyBorder="1" applyAlignment="1">
      <alignment horizontal="right" vertical="center" wrapText="1" indent="1"/>
    </xf>
    <xf numFmtId="164" fontId="1" fillId="0" borderId="64" xfId="0" applyNumberFormat="1" applyFont="1" applyBorder="1" applyAlignment="1">
      <alignment horizontal="right" vertical="center" wrapText="1" indent="1"/>
    </xf>
    <xf numFmtId="164" fontId="1" fillId="0" borderId="65" xfId="0" applyNumberFormat="1" applyFont="1" applyBorder="1" applyAlignment="1">
      <alignment horizontal="right" vertical="center" wrapText="1" indent="1"/>
    </xf>
    <xf numFmtId="164" fontId="1" fillId="0" borderId="66" xfId="0" applyNumberFormat="1" applyFont="1" applyBorder="1" applyAlignment="1">
      <alignment horizontal="right" vertical="center" wrapText="1" indent="1"/>
    </xf>
    <xf numFmtId="164" fontId="1" fillId="0" borderId="61" xfId="0" applyNumberFormat="1" applyFont="1" applyBorder="1" applyAlignment="1">
      <alignment horizontal="right" vertical="center" wrapText="1" indent="1"/>
    </xf>
    <xf numFmtId="164" fontId="1" fillId="0" borderId="62" xfId="0" applyNumberFormat="1" applyFont="1" applyBorder="1" applyAlignment="1">
      <alignment horizontal="right" vertical="center" wrapText="1" indent="1"/>
    </xf>
    <xf numFmtId="164" fontId="1" fillId="0" borderId="59" xfId="0" applyNumberFormat="1" applyFont="1" applyBorder="1" applyAlignment="1">
      <alignment horizontal="right" vertical="center" wrapText="1" indent="1"/>
    </xf>
    <xf numFmtId="164" fontId="1" fillId="0" borderId="60" xfId="0" applyNumberFormat="1" applyFont="1" applyBorder="1" applyAlignment="1">
      <alignment horizontal="right" vertical="center" wrapText="1" indent="1"/>
    </xf>
    <xf numFmtId="0" fontId="1" fillId="0" borderId="21" xfId="0" applyFont="1" applyBorder="1" applyAlignment="1">
      <alignment horizontal="left" vertical="center" wrapText="1" indent="1"/>
    </xf>
    <xf numFmtId="0" fontId="1" fillId="0" borderId="12" xfId="0" applyFont="1" applyBorder="1" applyAlignment="1">
      <alignment horizontal="left" vertical="center" wrapText="1" indent="1"/>
    </xf>
    <xf numFmtId="0" fontId="1" fillId="0" borderId="17" xfId="0" applyFont="1" applyBorder="1" applyAlignment="1">
      <alignment horizontal="left" vertical="center" wrapText="1" indent="1"/>
    </xf>
    <xf numFmtId="0" fontId="1" fillId="0" borderId="7" xfId="0" applyFont="1" applyBorder="1" applyAlignment="1">
      <alignment horizontal="left" vertical="center" wrapText="1" indent="1"/>
    </xf>
    <xf numFmtId="164" fontId="1" fillId="0" borderId="12" xfId="0" applyNumberFormat="1" applyFont="1" applyBorder="1" applyAlignment="1">
      <alignment horizontal="right" vertical="center" wrapText="1" indent="1"/>
    </xf>
    <xf numFmtId="164" fontId="1" fillId="0" borderId="13" xfId="0" applyNumberFormat="1" applyFont="1" applyBorder="1" applyAlignment="1">
      <alignment horizontal="right" vertical="center" wrapText="1" indent="1"/>
    </xf>
    <xf numFmtId="164" fontId="1" fillId="0" borderId="33" xfId="0" applyNumberFormat="1" applyFont="1" applyBorder="1" applyAlignment="1">
      <alignment horizontal="right" vertical="center" wrapText="1" indent="1"/>
    </xf>
    <xf numFmtId="164" fontId="1" fillId="0" borderId="34" xfId="0" applyNumberFormat="1" applyFont="1" applyBorder="1" applyAlignment="1">
      <alignment horizontal="right" vertical="center" wrapText="1" indent="1"/>
    </xf>
    <xf numFmtId="0" fontId="1" fillId="0" borderId="59" xfId="0" applyFont="1" applyBorder="1" applyAlignment="1">
      <alignment horizontal="center" vertical="center" wrapText="1"/>
    </xf>
    <xf numFmtId="0" fontId="1" fillId="0" borderId="60" xfId="0" applyFont="1" applyBorder="1" applyAlignment="1">
      <alignment horizontal="center" vertical="center" wrapText="1"/>
    </xf>
    <xf numFmtId="0" fontId="1" fillId="0" borderId="39" xfId="0" applyFont="1" applyBorder="1" applyAlignment="1">
      <alignment horizontal="left" vertical="center" wrapText="1" indent="1"/>
    </xf>
    <xf numFmtId="0" fontId="3" fillId="0" borderId="114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left" vertical="center" indent="1"/>
    </xf>
    <xf numFmtId="0" fontId="3" fillId="0" borderId="16" xfId="0" applyFont="1" applyBorder="1" applyAlignment="1">
      <alignment horizontal="left" vertical="center" wrapText="1" indent="1"/>
    </xf>
    <xf numFmtId="0" fontId="3" fillId="0" borderId="36" xfId="0" applyFont="1" applyBorder="1" applyAlignment="1">
      <alignment horizontal="left" vertical="center" wrapText="1" indent="1"/>
    </xf>
    <xf numFmtId="164" fontId="3" fillId="0" borderId="37" xfId="0" applyNumberFormat="1" applyFont="1" applyBorder="1" applyAlignment="1">
      <alignment horizontal="right" vertical="center" wrapText="1" indent="1"/>
    </xf>
    <xf numFmtId="0" fontId="3" fillId="0" borderId="35" xfId="0" applyFont="1" applyBorder="1" applyAlignment="1">
      <alignment horizontal="left" vertical="center" wrapText="1" indent="1"/>
    </xf>
    <xf numFmtId="0" fontId="1" fillId="0" borderId="36" xfId="0" applyFont="1" applyBorder="1" applyAlignment="1">
      <alignment horizontal="left" vertical="center" wrapText="1" indent="1"/>
    </xf>
    <xf numFmtId="0" fontId="1" fillId="0" borderId="16" xfId="0" applyFont="1" applyBorder="1" applyAlignment="1">
      <alignment horizontal="left" vertical="center" wrapText="1" indent="1"/>
    </xf>
    <xf numFmtId="164" fontId="9" fillId="0" borderId="36" xfId="0" applyNumberFormat="1" applyFont="1" applyBorder="1" applyAlignment="1">
      <alignment horizontal="right" vertical="center" wrapText="1" indent="1"/>
    </xf>
    <xf numFmtId="164" fontId="9" fillId="0" borderId="32" xfId="0" applyNumberFormat="1" applyFont="1" applyBorder="1" applyAlignment="1">
      <alignment horizontal="right" vertical="center" wrapText="1" indent="1"/>
    </xf>
    <xf numFmtId="164" fontId="9" fillId="0" borderId="14" xfId="0" applyNumberFormat="1" applyFont="1" applyBorder="1" applyAlignment="1">
      <alignment horizontal="right" vertical="center" wrapText="1" indent="1"/>
    </xf>
    <xf numFmtId="164" fontId="9" fillId="0" borderId="37" xfId="0" applyNumberFormat="1" applyFont="1" applyBorder="1" applyAlignment="1">
      <alignment horizontal="right" vertical="center" wrapText="1" indent="1"/>
    </xf>
    <xf numFmtId="164" fontId="9" fillId="0" borderId="31" xfId="0" applyNumberFormat="1" applyFont="1" applyBorder="1" applyAlignment="1">
      <alignment horizontal="right" vertical="center" wrapText="1" indent="1"/>
    </xf>
    <xf numFmtId="164" fontId="9" fillId="0" borderId="15" xfId="0" applyNumberFormat="1" applyFont="1" applyBorder="1" applyAlignment="1">
      <alignment horizontal="right" vertical="center" wrapText="1" indent="1"/>
    </xf>
    <xf numFmtId="0" fontId="1" fillId="0" borderId="35" xfId="0" applyFont="1" applyBorder="1" applyAlignment="1">
      <alignment horizontal="left" vertical="center" wrapText="1" indent="1"/>
    </xf>
    <xf numFmtId="0" fontId="10" fillId="0" borderId="0" xfId="1" applyFont="1"/>
    <xf numFmtId="0" fontId="8" fillId="0" borderId="0" xfId="1" applyFont="1"/>
    <xf numFmtId="49" fontId="12" fillId="0" borderId="0" xfId="0" applyNumberFormat="1" applyFont="1" applyAlignment="1">
      <alignment horizontal="left" vertical="center" indent="1"/>
    </xf>
    <xf numFmtId="0" fontId="12" fillId="0" borderId="0" xfId="0" applyFont="1" applyAlignment="1">
      <alignment horizontal="left" vertical="center" indent="1"/>
    </xf>
    <xf numFmtId="0" fontId="13" fillId="0" borderId="0" xfId="0" applyFont="1" applyAlignment="1">
      <alignment horizontal="left" vertical="center" indent="1"/>
    </xf>
    <xf numFmtId="0" fontId="14" fillId="0" borderId="0" xfId="1" applyFont="1"/>
    <xf numFmtId="0" fontId="15" fillId="0" borderId="0" xfId="1" applyFont="1"/>
    <xf numFmtId="0" fontId="0" fillId="3" borderId="0" xfId="0" applyFill="1"/>
    <xf numFmtId="0" fontId="0" fillId="2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0" fontId="0" fillId="7" borderId="0" xfId="0" applyFill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12" fillId="0" borderId="0" xfId="0" applyFont="1"/>
    <xf numFmtId="49" fontId="0" fillId="0" borderId="0" xfId="0" applyNumberFormat="1" applyAlignment="1">
      <alignment wrapText="1"/>
    </xf>
    <xf numFmtId="164" fontId="0" fillId="0" borderId="0" xfId="0" applyNumberFormat="1"/>
    <xf numFmtId="165" fontId="1" fillId="0" borderId="14" xfId="0" applyNumberFormat="1" applyFont="1" applyBorder="1" applyAlignment="1">
      <alignment horizontal="right" vertical="center" wrapText="1" indent="1"/>
    </xf>
    <xf numFmtId="0" fontId="1" fillId="0" borderId="36" xfId="0" applyFont="1" applyBorder="1" applyAlignment="1">
      <alignment horizontal="center" vertical="center" wrapText="1"/>
    </xf>
    <xf numFmtId="3" fontId="0" fillId="0" borderId="0" xfId="0" applyNumberFormat="1"/>
    <xf numFmtId="0" fontId="12" fillId="0" borderId="0" xfId="0" applyFont="1" applyAlignment="1">
      <alignment horizontal="right"/>
    </xf>
    <xf numFmtId="0" fontId="3" fillId="0" borderId="27" xfId="0" applyFont="1" applyBorder="1" applyAlignment="1">
      <alignment horizontal="center" vertical="center" wrapText="1"/>
    </xf>
    <xf numFmtId="3" fontId="3" fillId="0" borderId="28" xfId="0" applyNumberFormat="1" applyFont="1" applyBorder="1" applyAlignment="1">
      <alignment horizontal="right" vertical="center" wrapText="1" indent="1"/>
    </xf>
    <xf numFmtId="0" fontId="3" fillId="0" borderId="119" xfId="0" applyFont="1" applyBorder="1" applyAlignment="1">
      <alignment horizontal="left" vertical="center" wrapText="1" indent="1"/>
    </xf>
    <xf numFmtId="0" fontId="3" fillId="0" borderId="119" xfId="0" applyFont="1" applyBorder="1" applyAlignment="1">
      <alignment horizontal="center" vertical="center" wrapText="1"/>
    </xf>
    <xf numFmtId="3" fontId="3" fillId="0" borderId="71" xfId="0" applyNumberFormat="1" applyFont="1" applyBorder="1" applyAlignment="1">
      <alignment horizontal="right" vertical="center" wrapText="1" indent="1"/>
    </xf>
    <xf numFmtId="4" fontId="1" fillId="0" borderId="25" xfId="0" applyNumberFormat="1" applyFont="1" applyBorder="1" applyAlignment="1">
      <alignment horizontal="right" vertical="center" wrapText="1" indent="1"/>
    </xf>
    <xf numFmtId="4" fontId="1" fillId="0" borderId="37" xfId="0" applyNumberFormat="1" applyFont="1" applyBorder="1" applyAlignment="1">
      <alignment horizontal="right" vertical="center" wrapText="1" indent="1"/>
    </xf>
    <xf numFmtId="4" fontId="1" fillId="0" borderId="44" xfId="0" applyNumberFormat="1" applyFont="1" applyBorder="1" applyAlignment="1">
      <alignment horizontal="right" vertical="center" wrapText="1" indent="1"/>
    </xf>
    <xf numFmtId="4" fontId="1" fillId="0" borderId="30" xfId="0" applyNumberFormat="1" applyFont="1" applyBorder="1" applyAlignment="1">
      <alignment horizontal="right" vertical="center" wrapText="1" indent="1"/>
    </xf>
    <xf numFmtId="0" fontId="1" fillId="0" borderId="43" xfId="0" applyFont="1" applyBorder="1" applyAlignment="1">
      <alignment horizontal="left" vertical="center" wrapText="1" indent="1"/>
    </xf>
    <xf numFmtId="0" fontId="1" fillId="0" borderId="119" xfId="0" applyFont="1" applyBorder="1" applyAlignment="1">
      <alignment horizontal="left" vertical="center" wrapText="1" indent="1"/>
    </xf>
    <xf numFmtId="3" fontId="1" fillId="0" borderId="71" xfId="0" applyNumberFormat="1" applyFont="1" applyBorder="1" applyAlignment="1">
      <alignment horizontal="right" vertical="center" wrapText="1" indent="1"/>
    </xf>
    <xf numFmtId="0" fontId="1" fillId="0" borderId="116" xfId="0" applyFont="1" applyBorder="1" applyAlignment="1">
      <alignment horizontal="left" vertical="center" wrapText="1" indent="1"/>
    </xf>
    <xf numFmtId="0" fontId="17" fillId="0" borderId="9" xfId="0" applyFont="1" applyBorder="1"/>
    <xf numFmtId="0" fontId="18" fillId="0" borderId="0" xfId="0" applyFont="1" applyAlignment="1">
      <alignment horizontal="left" vertical="center" wrapText="1" indent="1"/>
    </xf>
    <xf numFmtId="0" fontId="1" fillId="0" borderId="69" xfId="0" applyFont="1" applyBorder="1" applyAlignment="1">
      <alignment horizontal="center" vertical="center" wrapText="1"/>
    </xf>
    <xf numFmtId="165" fontId="1" fillId="0" borderId="24" xfId="0" applyNumberFormat="1" applyFont="1" applyBorder="1" applyAlignment="1">
      <alignment horizontal="right" vertical="center" wrapText="1" indent="1"/>
    </xf>
    <xf numFmtId="165" fontId="1" fillId="0" borderId="75" xfId="0" applyNumberFormat="1" applyFont="1" applyBorder="1" applyAlignment="1">
      <alignment horizontal="right" vertical="center" wrapText="1" indent="1"/>
    </xf>
    <xf numFmtId="165" fontId="1" fillId="0" borderId="25" xfId="0" applyNumberFormat="1" applyFont="1" applyBorder="1" applyAlignment="1">
      <alignment horizontal="right" vertical="center" wrapText="1" indent="1"/>
    </xf>
    <xf numFmtId="165" fontId="1" fillId="0" borderId="36" xfId="0" applyNumberFormat="1" applyFont="1" applyBorder="1" applyAlignment="1">
      <alignment horizontal="right" vertical="center" wrapText="1" indent="1"/>
    </xf>
    <xf numFmtId="165" fontId="1" fillId="0" borderId="108" xfId="0" applyNumberFormat="1" applyFont="1" applyBorder="1" applyAlignment="1">
      <alignment horizontal="right" vertical="center" wrapText="1" indent="1"/>
    </xf>
    <xf numFmtId="165" fontId="1" fillId="0" borderId="37" xfId="0" applyNumberFormat="1" applyFont="1" applyBorder="1" applyAlignment="1">
      <alignment horizontal="right" vertical="center" wrapText="1" indent="1"/>
    </xf>
    <xf numFmtId="0" fontId="1" fillId="0" borderId="120" xfId="0" applyFont="1" applyBorder="1" applyAlignment="1">
      <alignment horizontal="center" vertical="center" wrapText="1"/>
    </xf>
    <xf numFmtId="164" fontId="1" fillId="0" borderId="119" xfId="0" applyNumberFormat="1" applyFont="1" applyBorder="1" applyAlignment="1">
      <alignment horizontal="right" vertical="center" wrapText="1" indent="1"/>
    </xf>
    <xf numFmtId="3" fontId="1" fillId="0" borderId="119" xfId="0" applyNumberFormat="1" applyFont="1" applyBorder="1" applyAlignment="1">
      <alignment horizontal="right" vertical="center" wrapText="1" indent="1"/>
    </xf>
    <xf numFmtId="3" fontId="1" fillId="0" borderId="121" xfId="0" applyNumberFormat="1" applyFont="1" applyBorder="1" applyAlignment="1">
      <alignment horizontal="right" vertical="center" wrapText="1" indent="1"/>
    </xf>
    <xf numFmtId="0" fontId="3" fillId="9" borderId="0" xfId="0" applyFont="1" applyFill="1" applyAlignment="1">
      <alignment horizontal="left" vertical="center" indent="1"/>
    </xf>
    <xf numFmtId="0" fontId="1" fillId="0" borderId="75" xfId="0" applyFont="1" applyBorder="1" applyAlignment="1">
      <alignment horizontal="center" vertical="center" wrapText="1"/>
    </xf>
    <xf numFmtId="0" fontId="1" fillId="0" borderId="108" xfId="0" applyFont="1" applyBorder="1" applyAlignment="1">
      <alignment horizontal="center" vertical="center" wrapText="1"/>
    </xf>
    <xf numFmtId="0" fontId="1" fillId="0" borderId="121" xfId="0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 wrapText="1" indent="1"/>
    </xf>
    <xf numFmtId="0" fontId="1" fillId="0" borderId="0" xfId="0" applyFont="1" applyAlignment="1">
      <alignment horizontal="center" vertical="center" wrapText="1"/>
    </xf>
    <xf numFmtId="3" fontId="1" fillId="0" borderId="0" xfId="0" applyNumberFormat="1" applyFont="1" applyAlignment="1">
      <alignment horizontal="right" vertical="center" wrapText="1" indent="1"/>
    </xf>
    <xf numFmtId="0" fontId="1" fillId="0" borderId="0" xfId="0" applyFont="1" applyAlignment="1">
      <alignment horizontal="left" vertical="center" indent="1"/>
    </xf>
    <xf numFmtId="165" fontId="1" fillId="0" borderId="28" xfId="0" applyNumberFormat="1" applyFont="1" applyBorder="1" applyAlignment="1">
      <alignment horizontal="right" vertical="center" wrapText="1" indent="1"/>
    </xf>
    <xf numFmtId="165" fontId="1" fillId="0" borderId="29" xfId="0" applyNumberFormat="1" applyFont="1" applyBorder="1" applyAlignment="1">
      <alignment horizontal="right" vertical="center" wrapText="1" indent="1"/>
    </xf>
    <xf numFmtId="165" fontId="1" fillId="0" borderId="30" xfId="0" applyNumberFormat="1" applyFont="1" applyBorder="1" applyAlignment="1">
      <alignment horizontal="right" vertical="center" wrapText="1" indent="1"/>
    </xf>
    <xf numFmtId="165" fontId="1" fillId="0" borderId="72" xfId="0" applyNumberFormat="1" applyFont="1" applyBorder="1" applyAlignment="1">
      <alignment horizontal="right" vertical="center" wrapText="1" indent="1"/>
    </xf>
    <xf numFmtId="165" fontId="1" fillId="0" borderId="44" xfId="0" applyNumberFormat="1" applyFont="1" applyBorder="1" applyAlignment="1">
      <alignment horizontal="right" vertical="center" wrapText="1" indent="1"/>
    </xf>
    <xf numFmtId="0" fontId="1" fillId="0" borderId="122" xfId="0" applyFont="1" applyBorder="1" applyAlignment="1">
      <alignment horizontal="left" vertical="center" wrapText="1" indent="1"/>
    </xf>
    <xf numFmtId="0" fontId="1" fillId="0" borderId="123" xfId="0" applyFont="1" applyBorder="1" applyAlignment="1">
      <alignment horizontal="left" vertical="center" wrapText="1" indent="1"/>
    </xf>
    <xf numFmtId="0" fontId="0" fillId="0" borderId="0" xfId="0" applyAlignment="1">
      <alignment horizontal="left" vertical="center" wrapText="1" indent="1"/>
    </xf>
    <xf numFmtId="164" fontId="0" fillId="0" borderId="0" xfId="0" applyNumberFormat="1" applyAlignment="1">
      <alignment horizontal="right" vertical="center" wrapText="1" indent="1"/>
    </xf>
    <xf numFmtId="165" fontId="1" fillId="0" borderId="32" xfId="0" applyNumberFormat="1" applyFont="1" applyBorder="1" applyAlignment="1">
      <alignment horizontal="right" vertical="center" wrapText="1" indent="1"/>
    </xf>
    <xf numFmtId="0" fontId="1" fillId="0" borderId="14" xfId="0" applyFont="1" applyBorder="1" applyAlignment="1">
      <alignment horizontal="center" vertical="center" wrapText="1"/>
    </xf>
    <xf numFmtId="0" fontId="1" fillId="0" borderId="119" xfId="0" applyFont="1" applyBorder="1" applyAlignment="1">
      <alignment horizontal="center" vertical="center" wrapText="1"/>
    </xf>
    <xf numFmtId="3" fontId="3" fillId="0" borderId="37" xfId="0" applyNumberFormat="1" applyFont="1" applyBorder="1" applyAlignment="1">
      <alignment horizontal="right" vertical="center" wrapText="1" indent="1"/>
    </xf>
    <xf numFmtId="3" fontId="3" fillId="0" borderId="14" xfId="0" applyNumberFormat="1" applyFont="1" applyBorder="1" applyAlignment="1">
      <alignment horizontal="right" vertical="center" wrapText="1" indent="1"/>
    </xf>
    <xf numFmtId="0" fontId="3" fillId="0" borderId="0" xfId="0" applyFont="1" applyAlignment="1">
      <alignment horizontal="left" indent="1"/>
    </xf>
    <xf numFmtId="0" fontId="1" fillId="0" borderId="125" xfId="0" applyFont="1" applyBorder="1" applyAlignment="1">
      <alignment horizontal="center" vertical="center" wrapText="1"/>
    </xf>
    <xf numFmtId="3" fontId="3" fillId="0" borderId="108" xfId="0" applyNumberFormat="1" applyFont="1" applyBorder="1" applyAlignment="1">
      <alignment horizontal="right" vertical="center" wrapText="1" indent="1"/>
    </xf>
    <xf numFmtId="3" fontId="3" fillId="0" borderId="77" xfId="0" applyNumberFormat="1" applyFont="1" applyBorder="1" applyAlignment="1">
      <alignment horizontal="right" vertical="center" wrapText="1" indent="1"/>
    </xf>
    <xf numFmtId="165" fontId="1" fillId="0" borderId="107" xfId="0" applyNumberFormat="1" applyFont="1" applyBorder="1" applyAlignment="1">
      <alignment horizontal="right" vertical="center" wrapText="1" indent="1"/>
    </xf>
    <xf numFmtId="164" fontId="1" fillId="0" borderId="107" xfId="0" applyNumberFormat="1" applyFont="1" applyBorder="1" applyAlignment="1">
      <alignment horizontal="right" vertical="center" wrapText="1" indent="1"/>
    </xf>
    <xf numFmtId="165" fontId="1" fillId="0" borderId="70" xfId="0" applyNumberFormat="1" applyFont="1" applyBorder="1" applyAlignment="1">
      <alignment horizontal="right" vertical="center" wrapText="1" indent="1"/>
    </xf>
    <xf numFmtId="165" fontId="1" fillId="0" borderId="69" xfId="0" applyNumberFormat="1" applyFont="1" applyBorder="1" applyAlignment="1">
      <alignment horizontal="right" vertical="center" wrapText="1" indent="1"/>
    </xf>
    <xf numFmtId="165" fontId="2" fillId="0" borderId="25" xfId="0" applyNumberFormat="1" applyFont="1" applyBorder="1" applyAlignment="1">
      <alignment horizontal="right" vertical="center" wrapText="1" indent="1"/>
    </xf>
    <xf numFmtId="165" fontId="2" fillId="0" borderId="37" xfId="0" applyNumberFormat="1" applyFont="1" applyBorder="1" applyAlignment="1">
      <alignment horizontal="right" vertical="center" wrapText="1" indent="1"/>
    </xf>
    <xf numFmtId="3" fontId="2" fillId="0" borderId="25" xfId="0" applyNumberFormat="1" applyFont="1" applyBorder="1" applyAlignment="1">
      <alignment horizontal="right" vertical="center" wrapText="1" indent="1"/>
    </xf>
    <xf numFmtId="3" fontId="2" fillId="0" borderId="37" xfId="0" applyNumberFormat="1" applyFont="1" applyBorder="1" applyAlignment="1">
      <alignment horizontal="right" vertical="center" wrapText="1" indent="1"/>
    </xf>
    <xf numFmtId="3" fontId="2" fillId="0" borderId="72" xfId="0" applyNumberFormat="1" applyFont="1" applyBorder="1" applyAlignment="1">
      <alignment horizontal="right" vertical="center" wrapText="1" indent="1"/>
    </xf>
    <xf numFmtId="3" fontId="2" fillId="0" borderId="44" xfId="0" applyNumberFormat="1" applyFont="1" applyBorder="1" applyAlignment="1">
      <alignment horizontal="right" vertical="center" wrapText="1" indent="1"/>
    </xf>
    <xf numFmtId="165" fontId="2" fillId="0" borderId="115" xfId="0" applyNumberFormat="1" applyFont="1" applyBorder="1" applyAlignment="1">
      <alignment horizontal="right" vertical="center" wrapText="1" indent="1"/>
    </xf>
    <xf numFmtId="165" fontId="2" fillId="0" borderId="72" xfId="0" applyNumberFormat="1" applyFont="1" applyBorder="1" applyAlignment="1">
      <alignment horizontal="right" vertical="center" wrapText="1" indent="1"/>
    </xf>
    <xf numFmtId="165" fontId="2" fillId="0" borderId="44" xfId="0" applyNumberFormat="1" applyFont="1" applyBorder="1" applyAlignment="1">
      <alignment horizontal="right" vertical="center" wrapText="1" indent="1"/>
    </xf>
    <xf numFmtId="167" fontId="8" fillId="0" borderId="0" xfId="2" applyNumberFormat="1" applyFont="1"/>
    <xf numFmtId="165" fontId="1" fillId="0" borderId="24" xfId="0" applyNumberFormat="1" applyFont="1" applyBorder="1" applyAlignment="1">
      <alignment horizontal="center" vertical="center" wrapText="1"/>
    </xf>
    <xf numFmtId="165" fontId="1" fillId="0" borderId="25" xfId="0" applyNumberFormat="1" applyFont="1" applyBorder="1" applyAlignment="1">
      <alignment horizontal="center" vertical="center" wrapText="1"/>
    </xf>
    <xf numFmtId="165" fontId="1" fillId="0" borderId="36" xfId="0" applyNumberFormat="1" applyFont="1" applyBorder="1" applyAlignment="1">
      <alignment horizontal="center" vertical="center" wrapText="1"/>
    </xf>
    <xf numFmtId="165" fontId="1" fillId="0" borderId="37" xfId="0" applyNumberFormat="1" applyFont="1" applyBorder="1" applyAlignment="1">
      <alignment horizontal="center" vertical="center" wrapText="1"/>
    </xf>
    <xf numFmtId="165" fontId="3" fillId="0" borderId="36" xfId="0" applyNumberFormat="1" applyFont="1" applyBorder="1" applyAlignment="1">
      <alignment horizontal="center" vertical="center" wrapText="1"/>
    </xf>
    <xf numFmtId="165" fontId="3" fillId="0" borderId="28" xfId="0" applyNumberFormat="1" applyFont="1" applyBorder="1" applyAlignment="1">
      <alignment horizontal="center" vertical="center" wrapText="1"/>
    </xf>
    <xf numFmtId="165" fontId="3" fillId="0" borderId="37" xfId="0" applyNumberFormat="1" applyFont="1" applyBorder="1" applyAlignment="1">
      <alignment horizontal="center" vertical="center" wrapText="1"/>
    </xf>
    <xf numFmtId="165" fontId="3" fillId="0" borderId="14" xfId="0" applyNumberFormat="1" applyFont="1" applyBorder="1" applyAlignment="1">
      <alignment horizontal="center" vertical="center" wrapText="1"/>
    </xf>
    <xf numFmtId="165" fontId="3" fillId="0" borderId="15" xfId="0" applyNumberFormat="1" applyFont="1" applyBorder="1" applyAlignment="1">
      <alignment horizontal="center" vertical="center" wrapText="1"/>
    </xf>
    <xf numFmtId="164" fontId="21" fillId="0" borderId="24" xfId="0" applyNumberFormat="1" applyFont="1" applyBorder="1" applyAlignment="1">
      <alignment horizontal="center" vertical="center" wrapText="1"/>
    </xf>
    <xf numFmtId="164" fontId="9" fillId="0" borderId="25" xfId="0" applyNumberFormat="1" applyFont="1" applyBorder="1" applyAlignment="1">
      <alignment horizontal="center" vertical="center" wrapText="1"/>
    </xf>
    <xf numFmtId="164" fontId="9" fillId="0" borderId="24" xfId="0" applyNumberFormat="1" applyFont="1" applyBorder="1" applyAlignment="1">
      <alignment horizontal="center" vertical="center" wrapText="1"/>
    </xf>
    <xf numFmtId="164" fontId="3" fillId="0" borderId="36" xfId="0" applyNumberFormat="1" applyFont="1" applyBorder="1" applyAlignment="1">
      <alignment horizontal="center" vertical="center" wrapText="1"/>
    </xf>
    <xf numFmtId="164" fontId="9" fillId="0" borderId="36" xfId="0" applyNumberFormat="1" applyFont="1" applyBorder="1" applyAlignment="1">
      <alignment horizontal="center" vertical="center" wrapText="1"/>
    </xf>
    <xf numFmtId="164" fontId="3" fillId="0" borderId="37" xfId="0" applyNumberFormat="1" applyFont="1" applyBorder="1" applyAlignment="1">
      <alignment horizontal="center" vertical="center" wrapText="1"/>
    </xf>
    <xf numFmtId="164" fontId="9" fillId="0" borderId="37" xfId="0" applyNumberFormat="1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164" fontId="3" fillId="0" borderId="71" xfId="0" applyNumberFormat="1" applyFont="1" applyBorder="1" applyAlignment="1">
      <alignment horizontal="right" vertical="center" wrapText="1" indent="1"/>
    </xf>
    <xf numFmtId="0" fontId="23" fillId="0" borderId="129" xfId="3" applyFont="1" applyBorder="1" applyAlignment="1">
      <alignment horizontal="left" indent="1"/>
    </xf>
    <xf numFmtId="0" fontId="3" fillId="0" borderId="0" xfId="3" applyFont="1" applyAlignment="1">
      <alignment horizontal="left" indent="1"/>
    </xf>
    <xf numFmtId="0" fontId="1" fillId="0" borderId="130" xfId="0" applyFont="1" applyBorder="1" applyAlignment="1">
      <alignment horizontal="left" vertical="center" wrapText="1" indent="1"/>
    </xf>
    <xf numFmtId="0" fontId="24" fillId="0" borderId="131" xfId="3" applyFont="1" applyBorder="1" applyAlignment="1">
      <alignment horizontal="left" indent="1"/>
    </xf>
    <xf numFmtId="0" fontId="24" fillId="0" borderId="132" xfId="3" applyFont="1" applyBorder="1" applyAlignment="1">
      <alignment horizontal="left" indent="1"/>
    </xf>
    <xf numFmtId="164" fontId="1" fillId="0" borderId="0" xfId="0" applyNumberFormat="1" applyFont="1" applyAlignment="1">
      <alignment horizontal="right" vertical="center" wrapText="1" indent="1"/>
    </xf>
    <xf numFmtId="165" fontId="1" fillId="0" borderId="0" xfId="0" applyNumberFormat="1" applyFont="1" applyAlignment="1">
      <alignment horizontal="right" vertical="center" wrapText="1" indent="1"/>
    </xf>
    <xf numFmtId="0" fontId="24" fillId="0" borderId="130" xfId="3" applyFont="1" applyBorder="1" applyAlignment="1">
      <alignment horizontal="left" indent="1"/>
    </xf>
    <xf numFmtId="164" fontId="3" fillId="0" borderId="25" xfId="0" applyNumberFormat="1" applyFont="1" applyBorder="1" applyAlignment="1">
      <alignment horizontal="right" vertical="center" wrapText="1" indent="1"/>
    </xf>
    <xf numFmtId="164" fontId="3" fillId="0" borderId="75" xfId="0" applyNumberFormat="1" applyFont="1" applyBorder="1" applyAlignment="1">
      <alignment horizontal="right" vertical="center" wrapText="1" indent="1"/>
    </xf>
    <xf numFmtId="164" fontId="3" fillId="0" borderId="24" xfId="0" applyNumberFormat="1" applyFont="1" applyBorder="1" applyAlignment="1">
      <alignment horizontal="right" vertical="center" wrapText="1" indent="1"/>
    </xf>
    <xf numFmtId="166" fontId="3" fillId="0" borderId="21" xfId="0" applyNumberFormat="1" applyFont="1" applyBorder="1" applyAlignment="1">
      <alignment horizontal="right" vertical="center" wrapText="1" indent="1"/>
    </xf>
    <xf numFmtId="168" fontId="3" fillId="0" borderId="133" xfId="0" applyNumberFormat="1" applyFont="1" applyBorder="1" applyAlignment="1">
      <alignment horizontal="right" vertical="center" wrapText="1" indent="1"/>
    </xf>
    <xf numFmtId="168" fontId="3" fillId="0" borderId="134" xfId="0" applyNumberFormat="1" applyFont="1" applyBorder="1" applyAlignment="1">
      <alignment horizontal="right" vertical="center" wrapText="1" indent="1"/>
    </xf>
    <xf numFmtId="168" fontId="3" fillId="0" borderId="135" xfId="0" applyNumberFormat="1" applyFont="1" applyBorder="1" applyAlignment="1">
      <alignment horizontal="right" vertical="center" wrapText="1" indent="1"/>
    </xf>
    <xf numFmtId="168" fontId="3" fillId="0" borderId="136" xfId="0" applyNumberFormat="1" applyFont="1" applyBorder="1" applyAlignment="1">
      <alignment horizontal="right" vertical="center" wrapText="1" indent="1"/>
    </xf>
    <xf numFmtId="168" fontId="3" fillId="0" borderId="14" xfId="0" applyNumberFormat="1" applyFont="1" applyBorder="1" applyAlignment="1">
      <alignment horizontal="right" vertical="center" wrapText="1" indent="1"/>
    </xf>
    <xf numFmtId="168" fontId="3" fillId="0" borderId="15" xfId="0" applyNumberFormat="1" applyFont="1" applyBorder="1" applyAlignment="1">
      <alignment horizontal="right" vertical="center" wrapText="1" indent="1"/>
    </xf>
    <xf numFmtId="0" fontId="3" fillId="0" borderId="73" xfId="0" applyFont="1" applyBorder="1" applyAlignment="1">
      <alignment horizontal="center" vertical="center" wrapText="1"/>
    </xf>
    <xf numFmtId="168" fontId="3" fillId="0" borderId="137" xfId="0" applyNumberFormat="1" applyFont="1" applyBorder="1" applyAlignment="1">
      <alignment horizontal="right" vertical="center" wrapText="1" indent="1"/>
    </xf>
    <xf numFmtId="168" fontId="3" fillId="0" borderId="138" xfId="0" applyNumberFormat="1" applyFont="1" applyBorder="1" applyAlignment="1">
      <alignment horizontal="right" vertical="center" wrapText="1" indent="1"/>
    </xf>
    <xf numFmtId="168" fontId="3" fillId="0" borderId="139" xfId="0" applyNumberFormat="1" applyFont="1" applyBorder="1" applyAlignment="1">
      <alignment horizontal="right" vertical="center" wrapText="1" indent="1"/>
    </xf>
    <xf numFmtId="0" fontId="3" fillId="0" borderId="131" xfId="0" applyFont="1" applyBorder="1" applyAlignment="1">
      <alignment horizontal="left" vertical="center" wrapText="1" indent="1"/>
    </xf>
    <xf numFmtId="0" fontId="3" fillId="0" borderId="132" xfId="0" applyFont="1" applyBorder="1" applyAlignment="1">
      <alignment horizontal="left" vertical="center" wrapText="1" indent="1"/>
    </xf>
    <xf numFmtId="166" fontId="3" fillId="0" borderId="0" xfId="0" applyNumberFormat="1" applyFont="1" applyAlignment="1">
      <alignment horizontal="right" vertical="center" wrapText="1" indent="1"/>
    </xf>
    <xf numFmtId="168" fontId="3" fillId="0" borderId="140" xfId="0" applyNumberFormat="1" applyFont="1" applyBorder="1" applyAlignment="1">
      <alignment horizontal="right" vertical="center" wrapText="1" indent="1"/>
    </xf>
    <xf numFmtId="168" fontId="3" fillId="0" borderId="141" xfId="0" applyNumberFormat="1" applyFont="1" applyBorder="1" applyAlignment="1">
      <alignment horizontal="right" vertical="center" wrapText="1" indent="1"/>
    </xf>
    <xf numFmtId="168" fontId="3" fillId="0" borderId="142" xfId="0" applyNumberFormat="1" applyFont="1" applyBorder="1" applyAlignment="1">
      <alignment horizontal="right" vertical="center" wrapText="1" indent="1"/>
    </xf>
    <xf numFmtId="166" fontId="3" fillId="0" borderId="137" xfId="0" applyNumberFormat="1" applyFont="1" applyBorder="1" applyAlignment="1">
      <alignment horizontal="right" vertical="center" wrapText="1" indent="1"/>
    </xf>
    <xf numFmtId="166" fontId="3" fillId="0" borderId="138" xfId="0" applyNumberFormat="1" applyFont="1" applyBorder="1" applyAlignment="1">
      <alignment horizontal="right" vertical="center" wrapText="1" indent="1"/>
    </xf>
    <xf numFmtId="166" fontId="3" fillId="0" borderId="139" xfId="0" applyNumberFormat="1" applyFont="1" applyBorder="1" applyAlignment="1">
      <alignment horizontal="right" vertical="center" wrapText="1" indent="1"/>
    </xf>
    <xf numFmtId="0" fontId="3" fillId="0" borderId="0" xfId="0" applyFont="1" applyAlignment="1">
      <alignment horizontal="center" vertical="center" wrapText="1"/>
    </xf>
    <xf numFmtId="164" fontId="3" fillId="0" borderId="27" xfId="0" applyNumberFormat="1" applyFont="1" applyBorder="1" applyAlignment="1">
      <alignment horizontal="right" vertical="center" wrapText="1" indent="1"/>
    </xf>
    <xf numFmtId="164" fontId="3" fillId="0" borderId="76" xfId="0" applyNumberFormat="1" applyFont="1" applyBorder="1" applyAlignment="1">
      <alignment horizontal="right" vertical="center" wrapText="1" indent="1"/>
    </xf>
    <xf numFmtId="164" fontId="3" fillId="0" borderId="101" xfId="0" applyNumberFormat="1" applyFont="1" applyBorder="1" applyAlignment="1">
      <alignment horizontal="right" vertical="center" wrapText="1" indent="1"/>
    </xf>
    <xf numFmtId="164" fontId="3" fillId="0" borderId="102" xfId="0" applyNumberFormat="1" applyFont="1" applyBorder="1" applyAlignment="1">
      <alignment horizontal="right" vertical="center" wrapText="1" indent="1"/>
    </xf>
    <xf numFmtId="164" fontId="3" fillId="0" borderId="103" xfId="0" applyNumberFormat="1" applyFont="1" applyBorder="1" applyAlignment="1">
      <alignment horizontal="right" vertical="center" wrapText="1" indent="1"/>
    </xf>
    <xf numFmtId="164" fontId="3" fillId="0" borderId="32" xfId="0" applyNumberFormat="1" applyFont="1" applyBorder="1" applyAlignment="1">
      <alignment horizontal="right" vertical="center" wrapText="1" indent="1"/>
    </xf>
    <xf numFmtId="164" fontId="3" fillId="0" borderId="104" xfId="0" applyNumberFormat="1" applyFont="1" applyBorder="1" applyAlignment="1">
      <alignment horizontal="right" vertical="center" wrapText="1" indent="1"/>
    </xf>
    <xf numFmtId="164" fontId="3" fillId="0" borderId="31" xfId="0" applyNumberFormat="1" applyFont="1" applyBorder="1" applyAlignment="1">
      <alignment horizontal="right" vertical="center" wrapText="1" indent="1"/>
    </xf>
    <xf numFmtId="164" fontId="3" fillId="0" borderId="72" xfId="0" applyNumberFormat="1" applyFont="1" applyBorder="1" applyAlignment="1">
      <alignment horizontal="right" vertical="center" wrapText="1" indent="1"/>
    </xf>
    <xf numFmtId="164" fontId="3" fillId="0" borderId="44" xfId="0" applyNumberFormat="1" applyFont="1" applyBorder="1" applyAlignment="1">
      <alignment horizontal="right" vertical="center" wrapText="1" indent="1"/>
    </xf>
    <xf numFmtId="164" fontId="1" fillId="0" borderId="37" xfId="0" applyNumberFormat="1" applyFont="1" applyBorder="1" applyAlignment="1">
      <alignment horizontal="center" vertical="center" wrapText="1"/>
    </xf>
    <xf numFmtId="164" fontId="1" fillId="0" borderId="71" xfId="0" applyNumberFormat="1" applyFont="1" applyBorder="1" applyAlignment="1">
      <alignment horizontal="center" vertical="center" wrapText="1"/>
    </xf>
    <xf numFmtId="0" fontId="23" fillId="0" borderId="0" xfId="3" applyFont="1"/>
    <xf numFmtId="0" fontId="29" fillId="0" borderId="0" xfId="3" applyFont="1" applyAlignment="1">
      <alignment horizontal="left" indent="1"/>
    </xf>
    <xf numFmtId="0" fontId="22" fillId="0" borderId="0" xfId="3"/>
    <xf numFmtId="0" fontId="10" fillId="0" borderId="0" xfId="3" applyFont="1"/>
    <xf numFmtId="0" fontId="3" fillId="0" borderId="0" xfId="3" applyFont="1" applyAlignment="1">
      <alignment horizontal="left" vertical="center" indent="1"/>
    </xf>
    <xf numFmtId="0" fontId="30" fillId="0" borderId="0" xfId="0" applyFont="1" applyAlignment="1">
      <alignment vertical="center"/>
    </xf>
    <xf numFmtId="166" fontId="0" fillId="0" borderId="0" xfId="0" applyNumberFormat="1"/>
    <xf numFmtId="0" fontId="0" fillId="0" borderId="7" xfId="0" applyBorder="1" applyAlignment="1">
      <alignment horizontal="center" vertical="center" wrapText="1"/>
    </xf>
    <xf numFmtId="0" fontId="9" fillId="0" borderId="88" xfId="0" applyFont="1" applyBorder="1" applyAlignment="1">
      <alignment horizontal="left" vertical="center" wrapText="1"/>
    </xf>
    <xf numFmtId="0" fontId="9" fillId="0" borderId="147" xfId="0" applyFont="1" applyBorder="1" applyAlignment="1">
      <alignment horizontal="left" vertical="center" wrapText="1"/>
    </xf>
    <xf numFmtId="0" fontId="9" fillId="0" borderId="7" xfId="0" applyFont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 wrapText="1"/>
    </xf>
    <xf numFmtId="0" fontId="0" fillId="0" borderId="0" xfId="1" applyFont="1"/>
    <xf numFmtId="165" fontId="1" fillId="0" borderId="26" xfId="0" applyNumberFormat="1" applyFont="1" applyBorder="1" applyAlignment="1">
      <alignment horizontal="left" vertical="center" wrapText="1" indent="1"/>
    </xf>
    <xf numFmtId="164" fontId="1" fillId="0" borderId="69" xfId="0" applyNumberFormat="1" applyFont="1" applyBorder="1" applyAlignment="1">
      <alignment horizontal="right" vertical="center" wrapText="1" indent="1"/>
    </xf>
    <xf numFmtId="164" fontId="1" fillId="0" borderId="151" xfId="0" applyNumberFormat="1" applyFont="1" applyBorder="1" applyAlignment="1">
      <alignment horizontal="right" vertical="center" wrapText="1" indent="1"/>
    </xf>
    <xf numFmtId="0" fontId="1" fillId="0" borderId="152" xfId="0" applyFont="1" applyBorder="1" applyAlignment="1">
      <alignment horizontal="left" vertical="center" wrapText="1" indent="1"/>
    </xf>
    <xf numFmtId="0" fontId="1" fillId="0" borderId="153" xfId="0" applyFont="1" applyBorder="1" applyAlignment="1">
      <alignment horizontal="left" vertical="center" wrapText="1" indent="1"/>
    </xf>
    <xf numFmtId="0" fontId="1" fillId="0" borderId="101" xfId="0" applyFont="1" applyBorder="1" applyAlignment="1">
      <alignment horizontal="left" vertical="center" wrapText="1" indent="1"/>
    </xf>
    <xf numFmtId="0" fontId="1" fillId="0" borderId="27" xfId="0" applyFont="1" applyBorder="1" applyAlignment="1">
      <alignment horizontal="left" vertical="center" wrapText="1" indent="1"/>
    </xf>
    <xf numFmtId="0" fontId="1" fillId="0" borderId="67" xfId="0" applyFont="1" applyBorder="1" applyAlignment="1">
      <alignment horizontal="left" vertical="center" wrapText="1" indent="1"/>
    </xf>
    <xf numFmtId="0" fontId="1" fillId="0" borderId="155" xfId="0" applyFont="1" applyBorder="1" applyAlignment="1">
      <alignment horizontal="left" vertical="center" wrapText="1" indent="1"/>
    </xf>
    <xf numFmtId="0" fontId="3" fillId="0" borderId="23" xfId="0" applyFont="1" applyBorder="1" applyAlignment="1">
      <alignment horizontal="left" vertical="center" indent="1"/>
    </xf>
    <xf numFmtId="0" fontId="3" fillId="0" borderId="26" xfId="0" applyFont="1" applyBorder="1" applyAlignment="1">
      <alignment horizontal="left" vertical="center" indent="1"/>
    </xf>
    <xf numFmtId="0" fontId="1" fillId="0" borderId="159" xfId="0" applyFont="1" applyBorder="1" applyAlignment="1">
      <alignment horizontal="left" vertical="center" wrapText="1" indent="1"/>
    </xf>
    <xf numFmtId="0" fontId="1" fillId="0" borderId="144" xfId="0" applyFont="1" applyBorder="1" applyAlignment="1">
      <alignment horizontal="left" vertical="center" wrapText="1" indent="1"/>
    </xf>
    <xf numFmtId="0" fontId="1" fillId="0" borderId="158" xfId="0" applyFont="1" applyBorder="1" applyAlignment="1">
      <alignment horizontal="left" vertical="center" wrapText="1" indent="1"/>
    </xf>
    <xf numFmtId="164" fontId="1" fillId="0" borderId="35" xfId="0" applyNumberFormat="1" applyFont="1" applyBorder="1" applyAlignment="1">
      <alignment horizontal="right" vertical="center" wrapText="1" indent="1"/>
    </xf>
    <xf numFmtId="164" fontId="1" fillId="0" borderId="115" xfId="0" applyNumberFormat="1" applyFont="1" applyBorder="1" applyAlignment="1">
      <alignment horizontal="right" vertical="center" wrapText="1" indent="1"/>
    </xf>
    <xf numFmtId="164" fontId="1" fillId="0" borderId="23" xfId="0" applyNumberFormat="1" applyFont="1" applyBorder="1" applyAlignment="1">
      <alignment horizontal="right" vertical="center" wrapText="1" indent="1"/>
    </xf>
    <xf numFmtId="164" fontId="1" fillId="0" borderId="162" xfId="0" applyNumberFormat="1" applyFont="1" applyBorder="1" applyAlignment="1">
      <alignment horizontal="right" vertical="center" wrapText="1" indent="1"/>
    </xf>
    <xf numFmtId="0" fontId="0" fillId="2" borderId="163" xfId="0" applyFill="1" applyBorder="1"/>
    <xf numFmtId="0" fontId="0" fillId="5" borderId="163" xfId="0" applyFill="1" applyBorder="1"/>
    <xf numFmtId="0" fontId="0" fillId="7" borderId="163" xfId="0" applyFill="1" applyBorder="1"/>
    <xf numFmtId="0" fontId="0" fillId="6" borderId="163" xfId="0" applyFill="1" applyBorder="1"/>
    <xf numFmtId="0" fontId="0" fillId="8" borderId="163" xfId="0" applyFill="1" applyBorder="1"/>
    <xf numFmtId="0" fontId="0" fillId="9" borderId="163" xfId="0" applyFill="1" applyBorder="1"/>
    <xf numFmtId="0" fontId="0" fillId="4" borderId="163" xfId="0" applyFill="1" applyBorder="1"/>
    <xf numFmtId="0" fontId="0" fillId="3" borderId="163" xfId="0" applyFill="1" applyBorder="1"/>
    <xf numFmtId="0" fontId="0" fillId="10" borderId="163" xfId="0" applyFill="1" applyBorder="1"/>
    <xf numFmtId="0" fontId="14" fillId="7" borderId="163" xfId="0" applyFont="1" applyFill="1" applyBorder="1"/>
    <xf numFmtId="0" fontId="14" fillId="6" borderId="163" xfId="0" applyFont="1" applyFill="1" applyBorder="1"/>
    <xf numFmtId="0" fontId="14" fillId="9" borderId="163" xfId="0" applyFont="1" applyFill="1" applyBorder="1"/>
    <xf numFmtId="0" fontId="14" fillId="3" borderId="163" xfId="0" applyFont="1" applyFill="1" applyBorder="1"/>
    <xf numFmtId="0" fontId="1" fillId="0" borderId="3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3" fontId="1" fillId="0" borderId="1" xfId="0" applyNumberFormat="1" applyFont="1" applyBorder="1" applyAlignment="1">
      <alignment horizontal="right" vertical="center" wrapText="1" indent="1"/>
    </xf>
    <xf numFmtId="0" fontId="1" fillId="0" borderId="1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left" vertical="center" wrapText="1" indent="1"/>
    </xf>
    <xf numFmtId="3" fontId="1" fillId="0" borderId="3" xfId="0" applyNumberFormat="1" applyFont="1" applyBorder="1" applyAlignment="1">
      <alignment horizontal="right" vertical="center" wrapText="1" indent="1"/>
    </xf>
    <xf numFmtId="3" fontId="1" fillId="0" borderId="4" xfId="0" applyNumberFormat="1" applyFont="1" applyBorder="1" applyAlignment="1">
      <alignment horizontal="right" vertical="center" wrapText="1" indent="1"/>
    </xf>
    <xf numFmtId="3" fontId="1" fillId="0" borderId="5" xfId="0" applyNumberFormat="1" applyFont="1" applyBorder="1" applyAlignment="1">
      <alignment horizontal="right" vertical="center" wrapText="1" indent="1"/>
    </xf>
    <xf numFmtId="9" fontId="1" fillId="0" borderId="27" xfId="2" applyFont="1" applyBorder="1" applyAlignment="1">
      <alignment horizontal="center" vertical="center" wrapText="1"/>
    </xf>
    <xf numFmtId="9" fontId="1" fillId="0" borderId="28" xfId="2" applyFont="1" applyBorder="1" applyAlignment="1">
      <alignment horizontal="center" vertical="center" wrapText="1"/>
    </xf>
    <xf numFmtId="9" fontId="1" fillId="0" borderId="27" xfId="0" applyNumberFormat="1" applyFont="1" applyBorder="1" applyAlignment="1">
      <alignment horizontal="center" vertical="center" wrapText="1"/>
    </xf>
    <xf numFmtId="0" fontId="1" fillId="0" borderId="28" xfId="0" quotePrefix="1" applyFont="1" applyBorder="1" applyAlignment="1">
      <alignment horizontal="center" vertical="center" wrapText="1"/>
    </xf>
    <xf numFmtId="0" fontId="1" fillId="0" borderId="27" xfId="0" quotePrefix="1" applyFont="1" applyBorder="1" applyAlignment="1">
      <alignment horizontal="center" vertical="center" wrapText="1"/>
    </xf>
    <xf numFmtId="0" fontId="1" fillId="0" borderId="71" xfId="0" applyFont="1" applyBorder="1" applyAlignment="1">
      <alignment horizontal="center" vertical="center" wrapText="1"/>
    </xf>
    <xf numFmtId="3" fontId="9" fillId="0" borderId="1" xfId="0" applyNumberFormat="1" applyFont="1" applyBorder="1" applyAlignment="1">
      <alignment horizontal="right" vertical="center" wrapText="1"/>
    </xf>
    <xf numFmtId="3" fontId="9" fillId="0" borderId="5" xfId="0" applyNumberFormat="1" applyFont="1" applyBorder="1" applyAlignment="1">
      <alignment horizontal="right" vertical="center" wrapText="1"/>
    </xf>
    <xf numFmtId="3" fontId="9" fillId="0" borderId="117" xfId="0" applyNumberFormat="1" applyFont="1" applyBorder="1" applyAlignment="1">
      <alignment horizontal="right" vertical="center" wrapText="1"/>
    </xf>
    <xf numFmtId="3" fontId="9" fillId="0" borderId="118" xfId="0" applyNumberFormat="1" applyFont="1" applyBorder="1" applyAlignment="1">
      <alignment horizontal="right" vertical="center" wrapText="1"/>
    </xf>
    <xf numFmtId="0" fontId="0" fillId="11" borderId="0" xfId="0" applyFill="1"/>
    <xf numFmtId="0" fontId="19" fillId="0" borderId="35" xfId="0" applyFont="1" applyBorder="1" applyAlignment="1">
      <alignment horizontal="left" vertical="center" wrapText="1" indent="1"/>
    </xf>
    <xf numFmtId="0" fontId="19" fillId="0" borderId="36" xfId="0" applyFont="1" applyBorder="1" applyAlignment="1">
      <alignment horizontal="left" vertical="center" wrapText="1" indent="1"/>
    </xf>
    <xf numFmtId="0" fontId="19" fillId="0" borderId="36" xfId="0" applyFont="1" applyBorder="1" applyAlignment="1">
      <alignment horizontal="center" vertical="center" wrapText="1"/>
    </xf>
    <xf numFmtId="164" fontId="19" fillId="0" borderId="37" xfId="0" applyNumberFormat="1" applyFont="1" applyBorder="1" applyAlignment="1">
      <alignment horizontal="right" vertical="center" wrapText="1" indent="1"/>
    </xf>
    <xf numFmtId="0" fontId="19" fillId="0" borderId="43" xfId="0" applyFont="1" applyBorder="1" applyAlignment="1">
      <alignment horizontal="left" vertical="center" wrapText="1" indent="1"/>
    </xf>
    <xf numFmtId="0" fontId="19" fillId="0" borderId="119" xfId="0" applyFont="1" applyBorder="1" applyAlignment="1">
      <alignment horizontal="left" vertical="center" wrapText="1" indent="1"/>
    </xf>
    <xf numFmtId="0" fontId="19" fillId="0" borderId="119" xfId="0" applyFont="1" applyBorder="1" applyAlignment="1">
      <alignment horizontal="center" vertical="center" wrapText="1"/>
    </xf>
    <xf numFmtId="164" fontId="19" fillId="0" borderId="71" xfId="0" applyNumberFormat="1" applyFont="1" applyBorder="1" applyAlignment="1">
      <alignment horizontal="right" vertical="center" wrapText="1" indent="1"/>
    </xf>
    <xf numFmtId="0" fontId="29" fillId="0" borderId="0" xfId="0" applyFont="1"/>
    <xf numFmtId="0" fontId="29" fillId="0" borderId="0" xfId="0" applyFont="1" applyAlignment="1">
      <alignment horizontal="left" indent="1"/>
    </xf>
    <xf numFmtId="164" fontId="1" fillId="0" borderId="71" xfId="0" applyNumberFormat="1" applyFont="1" applyBorder="1" applyAlignment="1">
      <alignment horizontal="right" vertical="center" wrapText="1" indent="1"/>
    </xf>
    <xf numFmtId="164" fontId="1" fillId="0" borderId="26" xfId="0" applyNumberFormat="1" applyFont="1" applyBorder="1" applyAlignment="1">
      <alignment horizontal="right" vertical="center" wrapText="1" indent="1"/>
    </xf>
    <xf numFmtId="164" fontId="1" fillId="0" borderId="160" xfId="0" applyNumberFormat="1" applyFont="1" applyBorder="1" applyAlignment="1">
      <alignment horizontal="right" vertical="center" wrapText="1" indent="1"/>
    </xf>
    <xf numFmtId="164" fontId="1" fillId="0" borderId="101" xfId="0" applyNumberFormat="1" applyFont="1" applyBorder="1" applyAlignment="1">
      <alignment horizontal="right" vertical="center" wrapText="1" indent="1"/>
    </xf>
    <xf numFmtId="164" fontId="1" fillId="0" borderId="103" xfId="0" applyNumberFormat="1" applyFont="1" applyBorder="1" applyAlignment="1">
      <alignment horizontal="right" vertical="center" wrapText="1" indent="1"/>
    </xf>
    <xf numFmtId="164" fontId="1" fillId="0" borderId="161" xfId="0" applyNumberFormat="1" applyFont="1" applyBorder="1" applyAlignment="1">
      <alignment horizontal="right" vertical="center" wrapText="1" indent="1"/>
    </xf>
    <xf numFmtId="0" fontId="36" fillId="0" borderId="0" xfId="0" applyFont="1" applyAlignment="1">
      <alignment vertical="center"/>
    </xf>
    <xf numFmtId="0" fontId="0" fillId="0" borderId="0" xfId="0" applyAlignment="1">
      <alignment horizontal="right"/>
    </xf>
    <xf numFmtId="0" fontId="0" fillId="0" borderId="0" xfId="0" applyAlignment="1">
      <alignment horizontal="center" vertical="center"/>
    </xf>
    <xf numFmtId="0" fontId="14" fillId="0" borderId="0" xfId="0" applyFont="1"/>
    <xf numFmtId="0" fontId="37" fillId="0" borderId="0" xfId="0" applyFont="1" applyAlignment="1">
      <alignment vertical="center"/>
    </xf>
    <xf numFmtId="165" fontId="1" fillId="0" borderId="31" xfId="0" applyNumberFormat="1" applyFont="1" applyBorder="1" applyAlignment="1">
      <alignment horizontal="right" vertical="center" wrapText="1" indent="1"/>
    </xf>
    <xf numFmtId="0" fontId="5" fillId="0" borderId="35" xfId="0" applyFont="1" applyBorder="1" applyAlignment="1">
      <alignment horizontal="left" vertical="center" wrapText="1" indent="1"/>
    </xf>
    <xf numFmtId="0" fontId="5" fillId="0" borderId="69" xfId="0" applyFont="1" applyBorder="1" applyAlignment="1">
      <alignment horizontal="center" vertical="center" wrapText="1"/>
    </xf>
    <xf numFmtId="164" fontId="5" fillId="0" borderId="36" xfId="0" applyNumberFormat="1" applyFont="1" applyBorder="1" applyAlignment="1">
      <alignment horizontal="right" vertical="center" wrapText="1" indent="1"/>
    </xf>
    <xf numFmtId="3" fontId="5" fillId="0" borderId="36" xfId="0" applyNumberFormat="1" applyFont="1" applyBorder="1" applyAlignment="1">
      <alignment horizontal="right" vertical="center" wrapText="1" indent="1"/>
    </xf>
    <xf numFmtId="3" fontId="5" fillId="0" borderId="108" xfId="0" applyNumberFormat="1" applyFont="1" applyBorder="1" applyAlignment="1">
      <alignment horizontal="right" vertical="center" wrapText="1" indent="1"/>
    </xf>
    <xf numFmtId="3" fontId="5" fillId="0" borderId="37" xfId="0" applyNumberFormat="1" applyFont="1" applyBorder="1" applyAlignment="1">
      <alignment horizontal="right" vertical="center" wrapText="1" indent="1"/>
    </xf>
    <xf numFmtId="0" fontId="1" fillId="0" borderId="139" xfId="0" applyFont="1" applyBorder="1" applyAlignment="1">
      <alignment horizontal="center" vertical="center" wrapText="1"/>
    </xf>
    <xf numFmtId="3" fontId="1" fillId="0" borderId="14" xfId="0" applyNumberFormat="1" applyFont="1" applyBorder="1" applyAlignment="1">
      <alignment horizontal="right" vertical="center" wrapText="1" indent="1"/>
    </xf>
    <xf numFmtId="3" fontId="1" fillId="0" borderId="77" xfId="0" applyNumberFormat="1" applyFont="1" applyBorder="1" applyAlignment="1">
      <alignment horizontal="right" vertical="center" wrapText="1" indent="1"/>
    </xf>
    <xf numFmtId="3" fontId="1" fillId="0" borderId="15" xfId="0" applyNumberFormat="1" applyFont="1" applyBorder="1" applyAlignment="1">
      <alignment horizontal="right" vertical="center" wrapText="1" indent="1"/>
    </xf>
    <xf numFmtId="165" fontId="1" fillId="0" borderId="27" xfId="0" applyNumberFormat="1" applyFont="1" applyBorder="1" applyAlignment="1">
      <alignment horizontal="right" vertical="center" wrapText="1" indent="1"/>
    </xf>
    <xf numFmtId="0" fontId="1" fillId="0" borderId="2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left" vertical="center" wrapText="1" indent="1"/>
    </xf>
    <xf numFmtId="3" fontId="5" fillId="0" borderId="14" xfId="0" applyNumberFormat="1" applyFont="1" applyBorder="1" applyAlignment="1">
      <alignment horizontal="right" vertical="center" wrapText="1" indent="1"/>
    </xf>
    <xf numFmtId="3" fontId="5" fillId="0" borderId="15" xfId="0" applyNumberFormat="1" applyFont="1" applyBorder="1" applyAlignment="1">
      <alignment horizontal="right" vertical="center" wrapText="1" indent="1"/>
    </xf>
    <xf numFmtId="3" fontId="1" fillId="0" borderId="3" xfId="0" applyNumberFormat="1" applyFont="1" applyBorder="1" applyAlignment="1">
      <alignment horizontal="center" vertical="center" wrapText="1"/>
    </xf>
    <xf numFmtId="3" fontId="1" fillId="0" borderId="4" xfId="0" applyNumberFormat="1" applyFont="1" applyBorder="1" applyAlignment="1">
      <alignment horizontal="center" vertical="center" wrapText="1"/>
    </xf>
    <xf numFmtId="3" fontId="3" fillId="0" borderId="15" xfId="0" applyNumberFormat="1" applyFont="1" applyBorder="1" applyAlignment="1">
      <alignment horizontal="right" vertical="center" wrapText="1" indent="1"/>
    </xf>
    <xf numFmtId="3" fontId="3" fillId="0" borderId="14" xfId="0" applyNumberFormat="1" applyFont="1" applyBorder="1" applyAlignment="1">
      <alignment horizontal="center" vertical="center" wrapText="1"/>
    </xf>
    <xf numFmtId="0" fontId="1" fillId="0" borderId="126" xfId="0" applyFont="1" applyBorder="1" applyAlignment="1">
      <alignment horizontal="center" vertical="center" wrapText="1"/>
    </xf>
    <xf numFmtId="3" fontId="1" fillId="0" borderId="22" xfId="0" applyNumberFormat="1" applyFont="1" applyBorder="1" applyAlignment="1">
      <alignment horizontal="right" vertical="center" wrapText="1" indent="1"/>
    </xf>
    <xf numFmtId="0" fontId="1" fillId="0" borderId="166" xfId="0" applyFont="1" applyBorder="1" applyAlignment="1">
      <alignment horizontal="center" vertical="center" wrapText="1"/>
    </xf>
    <xf numFmtId="0" fontId="1" fillId="0" borderId="98" xfId="0" applyFont="1" applyBorder="1" applyAlignment="1">
      <alignment horizontal="center" vertical="center" wrapText="1"/>
    </xf>
    <xf numFmtId="0" fontId="1" fillId="0" borderId="167" xfId="0" applyFont="1" applyBorder="1" applyAlignment="1">
      <alignment horizontal="center" vertical="center" wrapText="1"/>
    </xf>
    <xf numFmtId="165" fontId="1" fillId="0" borderId="164" xfId="0" applyNumberFormat="1" applyFont="1" applyBorder="1" applyAlignment="1">
      <alignment horizontal="right" vertical="center" wrapText="1" indent="1"/>
    </xf>
    <xf numFmtId="165" fontId="1" fillId="0" borderId="165" xfId="0" applyNumberFormat="1" applyFont="1" applyBorder="1" applyAlignment="1">
      <alignment horizontal="right" vertical="center" wrapText="1" indent="1"/>
    </xf>
    <xf numFmtId="0" fontId="1" fillId="0" borderId="161" xfId="0" applyFont="1" applyBorder="1" applyAlignment="1">
      <alignment horizontal="left" vertical="center" wrapText="1" indent="1"/>
    </xf>
    <xf numFmtId="0" fontId="1" fillId="0" borderId="115" xfId="0" applyFont="1" applyBorder="1" applyAlignment="1">
      <alignment horizontal="left" vertical="center" wrapText="1" indent="1"/>
    </xf>
    <xf numFmtId="0" fontId="31" fillId="0" borderId="0" xfId="0" applyFont="1"/>
    <xf numFmtId="3" fontId="1" fillId="0" borderId="36" xfId="0" applyNumberFormat="1" applyFont="1" applyBorder="1" applyAlignment="1">
      <alignment horizontal="center" vertical="center" wrapText="1"/>
    </xf>
    <xf numFmtId="165" fontId="1" fillId="0" borderId="1" xfId="0" applyNumberFormat="1" applyFont="1" applyBorder="1" applyAlignment="1">
      <alignment horizontal="center" vertical="center" wrapText="1"/>
    </xf>
    <xf numFmtId="0" fontId="34" fillId="0" borderId="88" xfId="4" applyFont="1" applyBorder="1" applyAlignment="1">
      <alignment horizontal="center" wrapText="1"/>
    </xf>
    <xf numFmtId="165" fontId="2" fillId="0" borderId="5" xfId="0" applyNumberFormat="1" applyFont="1" applyBorder="1" applyAlignment="1">
      <alignment horizontal="center" vertical="center" wrapText="1"/>
    </xf>
    <xf numFmtId="165" fontId="1" fillId="0" borderId="7" xfId="0" applyNumberFormat="1" applyFont="1" applyBorder="1" applyAlignment="1">
      <alignment horizontal="center" vertical="center" wrapText="1"/>
    </xf>
    <xf numFmtId="165" fontId="2" fillId="0" borderId="8" xfId="0" applyNumberFormat="1" applyFont="1" applyBorder="1" applyAlignment="1">
      <alignment horizontal="center" vertical="center" wrapText="1"/>
    </xf>
    <xf numFmtId="0" fontId="34" fillId="0" borderId="39" xfId="4" applyFont="1" applyBorder="1" applyAlignment="1">
      <alignment horizontal="center" wrapText="1"/>
    </xf>
    <xf numFmtId="165" fontId="1" fillId="0" borderId="12" xfId="0" applyNumberFormat="1" applyFont="1" applyBorder="1" applyAlignment="1">
      <alignment horizontal="center" vertical="center" wrapText="1"/>
    </xf>
    <xf numFmtId="165" fontId="2" fillId="0" borderId="13" xfId="0" applyNumberFormat="1" applyFont="1" applyBorder="1" applyAlignment="1">
      <alignment horizontal="center" vertical="center" wrapText="1"/>
    </xf>
    <xf numFmtId="3" fontId="39" fillId="0" borderId="14" xfId="0" applyNumberFormat="1" applyFont="1" applyBorder="1" applyAlignment="1">
      <alignment horizontal="right" vertical="center" wrapText="1"/>
    </xf>
    <xf numFmtId="3" fontId="40" fillId="0" borderId="15" xfId="0" applyNumberFormat="1" applyFont="1" applyBorder="1" applyAlignment="1">
      <alignment horizontal="right"/>
    </xf>
    <xf numFmtId="0" fontId="39" fillId="0" borderId="16" xfId="0" applyFont="1" applyBorder="1" applyAlignment="1">
      <alignment horizontal="left" vertical="center" wrapText="1"/>
    </xf>
    <xf numFmtId="0" fontId="18" fillId="0" borderId="0" xfId="0" applyFont="1" applyAlignment="1">
      <alignment horizontal="left" vertical="center" indent="1"/>
    </xf>
    <xf numFmtId="3" fontId="1" fillId="0" borderId="24" xfId="0" applyNumberFormat="1" applyFont="1" applyBorder="1" applyAlignment="1">
      <alignment horizontal="center" vertical="center" wrapText="1"/>
    </xf>
    <xf numFmtId="3" fontId="1" fillId="0" borderId="72" xfId="0" applyNumberFormat="1" applyFont="1" applyBorder="1" applyAlignment="1">
      <alignment horizontal="center" vertical="center" wrapText="1"/>
    </xf>
    <xf numFmtId="0" fontId="18" fillId="0" borderId="0" xfId="0" applyFont="1" applyAlignment="1">
      <alignment horizontal="left" vertical="center" wrapText="1"/>
    </xf>
    <xf numFmtId="4" fontId="3" fillId="0" borderId="75" xfId="0" applyNumberFormat="1" applyFont="1" applyBorder="1" applyAlignment="1">
      <alignment horizontal="right" vertical="center" wrapText="1" indent="1"/>
    </xf>
    <xf numFmtId="4" fontId="3" fillId="0" borderId="76" xfId="0" applyNumberFormat="1" applyFont="1" applyBorder="1" applyAlignment="1">
      <alignment horizontal="right" vertical="center" wrapText="1" indent="1"/>
    </xf>
    <xf numFmtId="4" fontId="3" fillId="0" borderId="102" xfId="0" applyNumberFormat="1" applyFont="1" applyBorder="1" applyAlignment="1">
      <alignment horizontal="right" vertical="center" wrapText="1" indent="1"/>
    </xf>
    <xf numFmtId="4" fontId="3" fillId="0" borderId="104" xfId="0" applyNumberFormat="1" applyFont="1" applyBorder="1" applyAlignment="1">
      <alignment horizontal="right" vertical="center" wrapText="1" indent="1"/>
    </xf>
    <xf numFmtId="4" fontId="3" fillId="0" borderId="72" xfId="0" applyNumberFormat="1" applyFont="1" applyBorder="1" applyAlignment="1">
      <alignment horizontal="right" vertical="center" wrapText="1" indent="1"/>
    </xf>
    <xf numFmtId="4" fontId="1" fillId="0" borderId="14" xfId="0" applyNumberFormat="1" applyFont="1" applyBorder="1" applyAlignment="1">
      <alignment horizontal="right" vertical="center" wrapText="1" indent="1"/>
    </xf>
    <xf numFmtId="4" fontId="1" fillId="0" borderId="15" xfId="0" applyNumberFormat="1" applyFont="1" applyBorder="1" applyAlignment="1">
      <alignment horizontal="right" vertical="center" wrapText="1" indent="1"/>
    </xf>
    <xf numFmtId="3" fontId="3" fillId="0" borderId="44" xfId="0" applyNumberFormat="1" applyFont="1" applyBorder="1" applyAlignment="1">
      <alignment horizontal="right" vertical="center" wrapText="1" indent="1"/>
    </xf>
    <xf numFmtId="9" fontId="8" fillId="0" borderId="0" xfId="2" applyFont="1" applyFill="1"/>
    <xf numFmtId="167" fontId="0" fillId="0" borderId="0" xfId="2" applyNumberFormat="1" applyFont="1"/>
    <xf numFmtId="0" fontId="42" fillId="0" borderId="6" xfId="4" applyFont="1" applyBorder="1" applyAlignment="1">
      <alignment horizontal="center" wrapText="1"/>
    </xf>
    <xf numFmtId="3" fontId="1" fillId="0" borderId="32" xfId="0" applyNumberFormat="1" applyFont="1" applyBorder="1" applyAlignment="1">
      <alignment horizontal="right" vertical="center" wrapText="1" indent="1"/>
    </xf>
    <xf numFmtId="3" fontId="1" fillId="0" borderId="31" xfId="0" applyNumberFormat="1" applyFont="1" applyBorder="1" applyAlignment="1">
      <alignment horizontal="right" vertical="center" wrapText="1" indent="1"/>
    </xf>
    <xf numFmtId="3" fontId="1" fillId="0" borderId="91" xfId="0" applyNumberFormat="1" applyFont="1" applyBorder="1" applyAlignment="1">
      <alignment horizontal="right" vertical="center" wrapText="1" indent="1"/>
    </xf>
    <xf numFmtId="3" fontId="1" fillId="0" borderId="50" xfId="0" applyNumberFormat="1" applyFont="1" applyBorder="1" applyAlignment="1">
      <alignment horizontal="right" vertical="center" wrapText="1" indent="1"/>
    </xf>
    <xf numFmtId="3" fontId="1" fillId="0" borderId="93" xfId="0" applyNumberFormat="1" applyFont="1" applyBorder="1" applyAlignment="1">
      <alignment horizontal="right" vertical="center" wrapText="1" indent="1"/>
    </xf>
    <xf numFmtId="3" fontId="1" fillId="0" borderId="51" xfId="0" applyNumberFormat="1" applyFont="1" applyBorder="1" applyAlignment="1">
      <alignment horizontal="right" vertical="center" wrapText="1" indent="1"/>
    </xf>
    <xf numFmtId="3" fontId="1" fillId="0" borderId="95" xfId="0" applyNumberFormat="1" applyFont="1" applyBorder="1" applyAlignment="1">
      <alignment horizontal="right" vertical="center" wrapText="1" indent="1"/>
    </xf>
    <xf numFmtId="3" fontId="1" fillId="0" borderId="45" xfId="0" applyNumberFormat="1" applyFont="1" applyBorder="1" applyAlignment="1">
      <alignment horizontal="right" vertical="center" wrapText="1" indent="1"/>
    </xf>
    <xf numFmtId="3" fontId="1" fillId="0" borderId="52" xfId="0" applyNumberFormat="1" applyFont="1" applyBorder="1" applyAlignment="1">
      <alignment horizontal="right" vertical="center" wrapText="1" indent="1"/>
    </xf>
    <xf numFmtId="3" fontId="1" fillId="0" borderId="46" xfId="0" applyNumberFormat="1" applyFont="1" applyBorder="1" applyAlignment="1">
      <alignment horizontal="right" vertical="center" wrapText="1" indent="1"/>
    </xf>
    <xf numFmtId="3" fontId="1" fillId="0" borderId="97" xfId="0" applyNumberFormat="1" applyFont="1" applyBorder="1" applyAlignment="1">
      <alignment horizontal="right" vertical="center" wrapText="1" indent="1"/>
    </xf>
    <xf numFmtId="3" fontId="1" fillId="0" borderId="99" xfId="0" applyNumberFormat="1" applyFont="1" applyBorder="1" applyAlignment="1">
      <alignment horizontal="right" vertical="center" wrapText="1" indent="1"/>
    </xf>
    <xf numFmtId="3" fontId="1" fillId="0" borderId="109" xfId="0" applyNumberFormat="1" applyFont="1" applyBorder="1" applyAlignment="1">
      <alignment horizontal="right" vertical="center" wrapText="1" indent="1"/>
    </xf>
    <xf numFmtId="0" fontId="17" fillId="0" borderId="0" xfId="0" applyFont="1"/>
    <xf numFmtId="164" fontId="44" fillId="0" borderId="24" xfId="6" applyNumberFormat="1" applyFont="1" applyFill="1" applyBorder="1" applyAlignment="1">
      <alignment horizontal="right" vertical="center" wrapText="1" indent="1"/>
    </xf>
    <xf numFmtId="164" fontId="44" fillId="0" borderId="27" xfId="6" applyNumberFormat="1" applyFont="1" applyFill="1" applyBorder="1" applyAlignment="1">
      <alignment horizontal="right" vertical="center" wrapText="1" indent="1"/>
    </xf>
    <xf numFmtId="168" fontId="3" fillId="0" borderId="3" xfId="0" applyNumberFormat="1" applyFont="1" applyBorder="1" applyAlignment="1">
      <alignment horizontal="right" vertical="center" wrapText="1" indent="1"/>
    </xf>
    <xf numFmtId="168" fontId="3" fillId="0" borderId="4" xfId="0" applyNumberFormat="1" applyFont="1" applyBorder="1" applyAlignment="1">
      <alignment horizontal="right" vertical="center" wrapText="1" indent="1"/>
    </xf>
    <xf numFmtId="168" fontId="3" fillId="0" borderId="1" xfId="0" applyNumberFormat="1" applyFont="1" applyBorder="1" applyAlignment="1">
      <alignment horizontal="right" vertical="center" wrapText="1" indent="1"/>
    </xf>
    <xf numFmtId="168" fontId="3" fillId="0" borderId="5" xfId="0" applyNumberFormat="1" applyFont="1" applyBorder="1" applyAlignment="1">
      <alignment horizontal="right" vertical="center" wrapText="1" indent="1"/>
    </xf>
    <xf numFmtId="168" fontId="3" fillId="0" borderId="117" xfId="0" applyNumberFormat="1" applyFont="1" applyBorder="1" applyAlignment="1">
      <alignment horizontal="right" vertical="center" wrapText="1" indent="1"/>
    </xf>
    <xf numFmtId="168" fontId="3" fillId="0" borderId="118" xfId="0" applyNumberFormat="1" applyFont="1" applyBorder="1" applyAlignment="1">
      <alignment horizontal="right" vertical="center" wrapText="1" indent="1"/>
    </xf>
    <xf numFmtId="3" fontId="3" fillId="0" borderId="103" xfId="0" applyNumberFormat="1" applyFont="1" applyBorder="1" applyAlignment="1">
      <alignment horizontal="right" vertical="center" wrapText="1" indent="1"/>
    </xf>
    <xf numFmtId="3" fontId="3" fillId="0" borderId="31" xfId="0" applyNumberFormat="1" applyFont="1" applyBorder="1" applyAlignment="1">
      <alignment horizontal="right" vertical="center" wrapText="1" indent="1"/>
    </xf>
    <xf numFmtId="168" fontId="3" fillId="0" borderId="72" xfId="0" applyNumberFormat="1" applyFont="1" applyBorder="1" applyAlignment="1">
      <alignment horizontal="right" vertical="center" wrapText="1" indent="1"/>
    </xf>
    <xf numFmtId="168" fontId="3" fillId="0" borderId="44" xfId="0" applyNumberFormat="1" applyFont="1" applyBorder="1" applyAlignment="1">
      <alignment horizontal="right" vertical="center" wrapText="1" indent="1"/>
    </xf>
    <xf numFmtId="165" fontId="1" fillId="0" borderId="37" xfId="0" applyNumberFormat="1" applyFont="1" applyFill="1" applyBorder="1" applyAlignment="1">
      <alignment horizontal="right" vertical="center" wrapText="1" indent="1"/>
    </xf>
    <xf numFmtId="165" fontId="1" fillId="0" borderId="31" xfId="0" applyNumberFormat="1" applyFont="1" applyFill="1" applyBorder="1" applyAlignment="1">
      <alignment horizontal="right" vertical="center" wrapText="1" indent="1"/>
    </xf>
    <xf numFmtId="165" fontId="1" fillId="0" borderId="44" xfId="0" applyNumberFormat="1" applyFont="1" applyFill="1" applyBorder="1" applyAlignment="1">
      <alignment horizontal="right" vertical="center" wrapText="1" indent="1"/>
    </xf>
    <xf numFmtId="165" fontId="1" fillId="0" borderId="25" xfId="0" applyNumberFormat="1" applyFont="1" applyFill="1" applyBorder="1" applyAlignment="1">
      <alignment horizontal="right" vertical="center" wrapText="1" indent="1"/>
    </xf>
    <xf numFmtId="0" fontId="9" fillId="0" borderId="168" xfId="0" applyFont="1" applyBorder="1" applyAlignment="1">
      <alignment horizontal="right" vertical="center" wrapText="1" indent="1"/>
    </xf>
    <xf numFmtId="4" fontId="9" fillId="0" borderId="169" xfId="0" applyNumberFormat="1" applyFont="1" applyBorder="1" applyAlignment="1">
      <alignment horizontal="right" vertical="center" wrapText="1" indent="1"/>
    </xf>
    <xf numFmtId="4" fontId="9" fillId="0" borderId="168" xfId="0" applyNumberFormat="1" applyFont="1" applyBorder="1" applyAlignment="1">
      <alignment horizontal="right" vertical="center" wrapText="1" indent="1"/>
    </xf>
    <xf numFmtId="0" fontId="9" fillId="0" borderId="169" xfId="0" applyFont="1" applyBorder="1" applyAlignment="1">
      <alignment horizontal="right" vertical="center" wrapText="1" indent="1"/>
    </xf>
    <xf numFmtId="0" fontId="45" fillId="0" borderId="0" xfId="0" applyFont="1"/>
    <xf numFmtId="0" fontId="47" fillId="0" borderId="0" xfId="0" applyFont="1"/>
    <xf numFmtId="0" fontId="9" fillId="0" borderId="40" xfId="0" applyFont="1" applyBorder="1" applyAlignment="1">
      <alignment horizontal="center" vertical="center" wrapText="1"/>
    </xf>
    <xf numFmtId="0" fontId="9" fillId="0" borderId="41" xfId="0" applyFont="1" applyBorder="1" applyAlignment="1">
      <alignment horizontal="center" vertical="center" wrapText="1"/>
    </xf>
    <xf numFmtId="0" fontId="9" fillId="0" borderId="42" xfId="0" applyFont="1" applyBorder="1" applyAlignment="1">
      <alignment horizontal="center" vertical="center" wrapText="1"/>
    </xf>
    <xf numFmtId="0" fontId="9" fillId="0" borderId="16" xfId="0" applyFont="1" applyBorder="1" applyAlignment="1">
      <alignment horizontal="left" vertical="center" wrapText="1" indent="1"/>
    </xf>
    <xf numFmtId="0" fontId="9" fillId="0" borderId="14" xfId="0" applyFont="1" applyBorder="1" applyAlignment="1">
      <alignment horizontal="center" vertical="center" wrapText="1"/>
    </xf>
    <xf numFmtId="0" fontId="9" fillId="0" borderId="15" xfId="0" applyFont="1" applyBorder="1" applyAlignment="1">
      <alignment horizontal="left" vertical="center" wrapText="1" indent="1"/>
    </xf>
    <xf numFmtId="0" fontId="47" fillId="0" borderId="0" xfId="0" applyFont="1" applyAlignment="1">
      <alignment horizontal="left" vertical="center" indent="1"/>
    </xf>
    <xf numFmtId="0" fontId="9" fillId="0" borderId="0" xfId="0" applyFont="1" applyAlignment="1">
      <alignment horizontal="left" vertical="center" indent="1"/>
    </xf>
    <xf numFmtId="0" fontId="45" fillId="13" borderId="0" xfId="0" applyFont="1" applyFill="1"/>
    <xf numFmtId="3" fontId="0" fillId="0" borderId="0" xfId="0" applyNumberFormat="1" applyAlignment="1">
      <alignment horizontal="center" vertical="center"/>
    </xf>
    <xf numFmtId="3" fontId="3" fillId="0" borderId="19" xfId="0" applyNumberFormat="1" applyFont="1" applyBorder="1" applyAlignment="1">
      <alignment horizontal="right" vertical="center" wrapText="1" indent="1"/>
    </xf>
    <xf numFmtId="3" fontId="3" fillId="0" borderId="22" xfId="0" applyNumberFormat="1" applyFont="1" applyBorder="1" applyAlignment="1">
      <alignment horizontal="right" vertical="center" wrapText="1" indent="1"/>
    </xf>
    <xf numFmtId="3" fontId="3" fillId="0" borderId="37" xfId="0" applyNumberFormat="1" applyFont="1" applyBorder="1" applyAlignment="1">
      <alignment horizontal="right" vertical="center" wrapText="1" inden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1" fillId="0" borderId="105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9" fillId="0" borderId="88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0" fontId="9" fillId="0" borderId="125" xfId="0" applyFont="1" applyBorder="1" applyAlignment="1">
      <alignment horizontal="center" vertical="center" wrapText="1"/>
    </xf>
    <xf numFmtId="0" fontId="9" fillId="0" borderId="129" xfId="0" applyFont="1" applyBorder="1" applyAlignment="1">
      <alignment horizontal="center" vertical="center" wrapText="1"/>
    </xf>
    <xf numFmtId="0" fontId="9" fillId="0" borderId="128" xfId="0" applyFont="1" applyBorder="1" applyAlignment="1">
      <alignment horizontal="center" vertical="center" wrapText="1"/>
    </xf>
    <xf numFmtId="0" fontId="9" fillId="0" borderId="145" xfId="0" applyFont="1" applyBorder="1" applyAlignment="1">
      <alignment horizontal="center" vertical="center" wrapText="1"/>
    </xf>
    <xf numFmtId="0" fontId="9" fillId="0" borderId="146" xfId="0" applyFont="1" applyBorder="1" applyAlignment="1">
      <alignment horizontal="center" vertical="center" wrapText="1"/>
    </xf>
    <xf numFmtId="0" fontId="9" fillId="0" borderId="148" xfId="0" applyFont="1" applyBorder="1" applyAlignment="1">
      <alignment horizontal="center" vertical="center" wrapText="1"/>
    </xf>
    <xf numFmtId="3" fontId="9" fillId="0" borderId="78" xfId="0" applyNumberFormat="1" applyFont="1" applyBorder="1" applyAlignment="1">
      <alignment horizontal="right" vertical="center" wrapText="1"/>
    </xf>
    <xf numFmtId="3" fontId="9" fillId="0" borderId="12" xfId="0" applyNumberFormat="1" applyFont="1" applyBorder="1" applyAlignment="1">
      <alignment horizontal="right" vertical="center" wrapText="1"/>
    </xf>
    <xf numFmtId="3" fontId="9" fillId="0" borderId="19" xfId="0" applyNumberFormat="1" applyFont="1" applyBorder="1" applyAlignment="1">
      <alignment horizontal="right" vertical="center" wrapText="1"/>
    </xf>
    <xf numFmtId="3" fontId="9" fillId="0" borderId="13" xfId="0" applyNumberFormat="1" applyFont="1" applyBorder="1" applyAlignment="1">
      <alignment horizontal="right" vertical="center" wrapText="1"/>
    </xf>
    <xf numFmtId="0" fontId="9" fillId="0" borderId="18" xfId="0" applyFont="1" applyBorder="1" applyAlignment="1">
      <alignment horizontal="left" vertical="center" wrapText="1"/>
    </xf>
    <xf numFmtId="0" fontId="9" fillId="0" borderId="39" xfId="0" applyFont="1" applyBorder="1" applyAlignment="1">
      <alignment horizontal="left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12" xfId="0" applyFont="1" applyBorder="1" applyAlignment="1">
      <alignment horizontal="center" vertical="center" wrapText="1"/>
    </xf>
    <xf numFmtId="0" fontId="1" fillId="0" borderId="113" xfId="0" applyFont="1" applyBorder="1" applyAlignment="1">
      <alignment horizontal="center" vertical="center" wrapText="1"/>
    </xf>
    <xf numFmtId="0" fontId="18" fillId="0" borderId="0" xfId="0" applyFont="1" applyAlignment="1">
      <alignment horizontal="left" vertical="center" wrapText="1" indent="1"/>
    </xf>
    <xf numFmtId="3" fontId="1" fillId="0" borderId="78" xfId="0" applyNumberFormat="1" applyFont="1" applyBorder="1" applyAlignment="1">
      <alignment horizontal="right" vertical="center" wrapText="1" indent="1"/>
    </xf>
    <xf numFmtId="3" fontId="1" fillId="0" borderId="21" xfId="0" applyNumberFormat="1" applyFont="1" applyBorder="1" applyAlignment="1">
      <alignment horizontal="right" vertical="center" wrapText="1" indent="1"/>
    </xf>
    <xf numFmtId="3" fontId="1" fillId="0" borderId="36" xfId="0" applyNumberFormat="1" applyFont="1" applyBorder="1" applyAlignment="1">
      <alignment horizontal="right" vertical="center" wrapText="1" indent="1"/>
    </xf>
    <xf numFmtId="3" fontId="1" fillId="0" borderId="19" xfId="0" applyNumberFormat="1" applyFont="1" applyBorder="1" applyAlignment="1">
      <alignment horizontal="right" vertical="center" wrapText="1" indent="1"/>
    </xf>
    <xf numFmtId="3" fontId="1" fillId="0" borderId="22" xfId="0" applyNumberFormat="1" applyFont="1" applyBorder="1" applyAlignment="1">
      <alignment horizontal="right" vertical="center" wrapText="1" indent="1"/>
    </xf>
    <xf numFmtId="3" fontId="1" fillId="0" borderId="37" xfId="0" applyNumberFormat="1" applyFont="1" applyBorder="1" applyAlignment="1">
      <alignment horizontal="right" vertical="center" wrapText="1" indent="1"/>
    </xf>
    <xf numFmtId="3" fontId="1" fillId="0" borderId="102" xfId="0" applyNumberFormat="1" applyFont="1" applyBorder="1" applyAlignment="1">
      <alignment horizontal="center" vertical="center" wrapText="1"/>
    </xf>
    <xf numFmtId="3" fontId="1" fillId="0" borderId="126" xfId="0" applyNumberFormat="1" applyFont="1" applyBorder="1" applyAlignment="1">
      <alignment horizontal="center" vertical="center" wrapText="1"/>
    </xf>
    <xf numFmtId="3" fontId="1" fillId="0" borderId="108" xfId="0" applyNumberFormat="1" applyFont="1" applyBorder="1" applyAlignment="1">
      <alignment horizontal="center" vertical="center" wrapText="1"/>
    </xf>
    <xf numFmtId="3" fontId="1" fillId="0" borderId="101" xfId="0" applyNumberFormat="1" applyFont="1" applyBorder="1" applyAlignment="1">
      <alignment horizontal="center" vertical="center" wrapText="1"/>
    </xf>
    <xf numFmtId="3" fontId="1" fillId="0" borderId="21" xfId="0" applyNumberFormat="1" applyFont="1" applyBorder="1" applyAlignment="1">
      <alignment horizontal="center" vertical="center" wrapText="1"/>
    </xf>
    <xf numFmtId="3" fontId="1" fillId="0" borderId="36" xfId="0" applyNumberFormat="1" applyFont="1" applyBorder="1" applyAlignment="1">
      <alignment horizontal="center" vertical="center" wrapText="1"/>
    </xf>
    <xf numFmtId="3" fontId="1" fillId="0" borderId="101" xfId="0" applyNumberFormat="1" applyFont="1" applyBorder="1" applyAlignment="1">
      <alignment horizontal="right" vertical="center" wrapText="1" indent="1"/>
    </xf>
    <xf numFmtId="3" fontId="1" fillId="0" borderId="103" xfId="0" applyNumberFormat="1" applyFont="1" applyBorder="1" applyAlignment="1">
      <alignment horizontal="right" vertical="center" wrapText="1"/>
    </xf>
    <xf numFmtId="3" fontId="1" fillId="0" borderId="22" xfId="0" applyNumberFormat="1" applyFont="1" applyBorder="1" applyAlignment="1">
      <alignment horizontal="right" vertical="center" wrapText="1"/>
    </xf>
    <xf numFmtId="3" fontId="1" fillId="0" borderId="37" xfId="0" applyNumberFormat="1" applyFont="1" applyBorder="1" applyAlignment="1">
      <alignment horizontal="right" vertical="center" wrapText="1"/>
    </xf>
    <xf numFmtId="3" fontId="1" fillId="0" borderId="103" xfId="0" applyNumberFormat="1" applyFont="1" applyBorder="1" applyAlignment="1">
      <alignment horizontal="right" vertical="center" wrapText="1" indent="1"/>
    </xf>
    <xf numFmtId="0" fontId="1" fillId="0" borderId="88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11" xfId="0" applyFont="1" applyBorder="1" applyAlignment="1">
      <alignment horizontal="center" vertical="center" wrapText="1"/>
    </xf>
    <xf numFmtId="0" fontId="1" fillId="0" borderId="124" xfId="0" applyFont="1" applyBorder="1" applyAlignment="1">
      <alignment horizontal="center" vertical="center" wrapText="1"/>
    </xf>
    <xf numFmtId="0" fontId="1" fillId="0" borderId="116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left" vertical="center" wrapText="1" indent="1"/>
    </xf>
    <xf numFmtId="0" fontId="1" fillId="0" borderId="7" xfId="0" applyFont="1" applyBorder="1" applyAlignment="1">
      <alignment horizontal="left" vertical="center" wrapText="1" indent="1"/>
    </xf>
    <xf numFmtId="0" fontId="1" fillId="0" borderId="154" xfId="0" applyFont="1" applyBorder="1" applyAlignment="1">
      <alignment horizontal="center" vertical="center" wrapText="1"/>
    </xf>
    <xf numFmtId="0" fontId="1" fillId="0" borderId="149" xfId="0" applyFont="1" applyBorder="1" applyAlignment="1">
      <alignment horizontal="center" vertical="center" wrapText="1"/>
    </xf>
    <xf numFmtId="0" fontId="1" fillId="0" borderId="150" xfId="0" applyFont="1" applyBorder="1" applyAlignment="1">
      <alignment horizontal="center" vertical="center" wrapText="1"/>
    </xf>
    <xf numFmtId="0" fontId="1" fillId="0" borderId="82" xfId="0" applyFont="1" applyBorder="1" applyAlignment="1">
      <alignment horizontal="center" vertical="center" textRotation="90" wrapText="1"/>
    </xf>
    <xf numFmtId="0" fontId="1" fillId="0" borderId="83" xfId="0" applyFont="1" applyBorder="1" applyAlignment="1">
      <alignment horizontal="center" vertical="center" textRotation="90" wrapText="1"/>
    </xf>
    <xf numFmtId="0" fontId="1" fillId="0" borderId="84" xfId="0" applyFont="1" applyBorder="1" applyAlignment="1">
      <alignment horizontal="center" vertical="center" textRotation="90" wrapText="1"/>
    </xf>
    <xf numFmtId="0" fontId="1" fillId="0" borderId="47" xfId="0" applyFont="1" applyBorder="1" applyAlignment="1">
      <alignment horizontal="center" vertical="center" wrapText="1"/>
    </xf>
    <xf numFmtId="0" fontId="1" fillId="0" borderId="48" xfId="0" applyFont="1" applyBorder="1" applyAlignment="1">
      <alignment horizontal="center" vertical="center" wrapText="1"/>
    </xf>
    <xf numFmtId="0" fontId="1" fillId="0" borderId="79" xfId="0" applyFont="1" applyBorder="1" applyAlignment="1">
      <alignment horizontal="center" vertical="center" textRotation="90" wrapText="1"/>
    </xf>
    <xf numFmtId="0" fontId="1" fillId="0" borderId="80" xfId="0" applyFont="1" applyBorder="1" applyAlignment="1">
      <alignment horizontal="center" vertical="center" textRotation="90" wrapText="1"/>
    </xf>
    <xf numFmtId="0" fontId="1" fillId="0" borderId="81" xfId="0" applyFont="1" applyBorder="1" applyAlignment="1">
      <alignment horizontal="center" vertical="center" textRotation="90" wrapText="1"/>
    </xf>
    <xf numFmtId="0" fontId="1" fillId="0" borderId="53" xfId="0" applyFont="1" applyBorder="1" applyAlignment="1">
      <alignment horizontal="center" vertical="center" wrapText="1"/>
    </xf>
    <xf numFmtId="0" fontId="1" fillId="0" borderId="54" xfId="0" applyFont="1" applyBorder="1" applyAlignment="1">
      <alignment horizontal="center" vertical="center" wrapText="1"/>
    </xf>
    <xf numFmtId="0" fontId="1" fillId="0" borderId="56" xfId="0" applyFont="1" applyBorder="1" applyAlignment="1">
      <alignment horizontal="center" vertical="center" wrapText="1"/>
    </xf>
    <xf numFmtId="0" fontId="1" fillId="0" borderId="57" xfId="0" applyFont="1" applyBorder="1" applyAlignment="1">
      <alignment horizontal="center" vertical="center" wrapText="1"/>
    </xf>
    <xf numFmtId="0" fontId="1" fillId="0" borderId="55" xfId="0" applyFont="1" applyBorder="1" applyAlignment="1">
      <alignment horizontal="center" vertical="center" wrapText="1"/>
    </xf>
    <xf numFmtId="0" fontId="1" fillId="0" borderId="53" xfId="0" applyFont="1" applyBorder="1" applyAlignment="1">
      <alignment horizontal="center" vertical="center" textRotation="90" wrapText="1"/>
    </xf>
    <xf numFmtId="0" fontId="1" fillId="0" borderId="87" xfId="0" applyFont="1" applyBorder="1" applyAlignment="1">
      <alignment horizontal="center" vertical="center" textRotation="90" wrapText="1"/>
    </xf>
    <xf numFmtId="0" fontId="1" fillId="0" borderId="18" xfId="0" applyFont="1" applyBorder="1" applyAlignment="1">
      <alignment horizontal="center" vertical="center" textRotation="90" wrapText="1"/>
    </xf>
    <xf numFmtId="0" fontId="1" fillId="0" borderId="20" xfId="0" applyFont="1" applyBorder="1" applyAlignment="1">
      <alignment horizontal="center" vertical="center" textRotation="90" wrapText="1"/>
    </xf>
    <xf numFmtId="0" fontId="1" fillId="0" borderId="39" xfId="0" applyFont="1" applyBorder="1" applyAlignment="1">
      <alignment horizontal="center" vertical="center" textRotation="90" wrapText="1"/>
    </xf>
    <xf numFmtId="0" fontId="1" fillId="0" borderId="38" xfId="0" applyFont="1" applyBorder="1" applyAlignment="1">
      <alignment horizontal="center" vertical="center" textRotation="90" wrapText="1"/>
    </xf>
    <xf numFmtId="0" fontId="3" fillId="0" borderId="112" xfId="0" applyFont="1" applyBorder="1" applyAlignment="1">
      <alignment horizontal="center" vertical="center" wrapText="1"/>
    </xf>
    <xf numFmtId="0" fontId="3" fillId="0" borderId="113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0" fillId="0" borderId="0" xfId="0" applyAlignment="1">
      <alignment horizontal="left" vertical="top" wrapText="1" indent="1"/>
    </xf>
    <xf numFmtId="0" fontId="1" fillId="0" borderId="116" xfId="0" applyFont="1" applyBorder="1" applyAlignment="1">
      <alignment horizontal="left" vertical="center" wrapText="1" indent="1"/>
    </xf>
    <xf numFmtId="0" fontId="0" fillId="0" borderId="11" xfId="0" applyBorder="1" applyAlignment="1">
      <alignment horizontal="left" vertical="center" wrapText="1" indent="1"/>
    </xf>
    <xf numFmtId="0" fontId="3" fillId="0" borderId="143" xfId="0" applyFont="1" applyBorder="1" applyAlignment="1">
      <alignment horizontal="center"/>
    </xf>
    <xf numFmtId="0" fontId="3" fillId="0" borderId="156" xfId="0" applyFont="1" applyBorder="1" applyAlignment="1">
      <alignment horizontal="center"/>
    </xf>
    <xf numFmtId="0" fontId="3" fillId="0" borderId="157" xfId="0" applyFont="1" applyBorder="1" applyAlignment="1">
      <alignment horizontal="center"/>
    </xf>
    <xf numFmtId="0" fontId="1" fillId="0" borderId="127" xfId="0" applyFont="1" applyBorder="1" applyAlignment="1">
      <alignment horizontal="center" vertical="center" wrapText="1"/>
    </xf>
    <xf numFmtId="0" fontId="1" fillId="0" borderId="158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1" fillId="0" borderId="40" xfId="0" applyFont="1" applyBorder="1" applyAlignment="1">
      <alignment horizontal="left" vertical="center" wrapText="1" indent="1"/>
    </xf>
    <xf numFmtId="0" fontId="0" fillId="0" borderId="40" xfId="0" applyBorder="1" applyAlignment="1">
      <alignment horizontal="left" vertical="center" wrapText="1" indent="1"/>
    </xf>
    <xf numFmtId="0" fontId="3" fillId="0" borderId="0" xfId="0" applyFont="1" applyAlignment="1">
      <alignment horizontal="left" vertical="top" wrapText="1" indent="1"/>
    </xf>
    <xf numFmtId="0" fontId="3" fillId="0" borderId="20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center" vertical="center" wrapText="1"/>
    </xf>
  </cellXfs>
  <cellStyles count="7">
    <cellStyle name="Hypertextový odkaz" xfId="1" builtinId="8"/>
    <cellStyle name="Normální" xfId="0" builtinId="0"/>
    <cellStyle name="normální 112" xfId="5"/>
    <cellStyle name="Normální 2" xfId="3"/>
    <cellStyle name="Normální_List1" xfId="4"/>
    <cellStyle name="Procenta" xfId="2" builtinId="5"/>
    <cellStyle name="Špatně" xfId="6" builtinId="2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theme" Target="theme/theme1.xml"/><Relationship Id="rId61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haredStrings" Target="sharedStrings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'1'!$H$4</c:f>
              <c:strCache>
                <c:ptCount val="1"/>
                <c:pt idx="0">
                  <c:v>Černé uhlí včetně koksu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</c:spPr>
          <c:invertIfNegative val="0"/>
          <c:cat>
            <c:strRef>
              <c:f>'1'!$I$3:$O$3</c:f>
              <c:strCache>
                <c:ptCount val="7"/>
                <c:pt idx="0">
                  <c:v>Energetika</c:v>
                </c:pt>
                <c:pt idx="1">
                  <c:v>Průmysl</c:v>
                </c:pt>
                <c:pt idx="2">
                  <c:v>Stavebnictví</c:v>
                </c:pt>
                <c:pt idx="3">
                  <c:v>Doprava</c:v>
                </c:pt>
                <c:pt idx="4">
                  <c:v>Zemědělství a lesnictví</c:v>
                </c:pt>
                <c:pt idx="5">
                  <c:v>Obchod, služby, zdravotnictví, školství</c:v>
                </c:pt>
                <c:pt idx="6">
                  <c:v>Domácnosti</c:v>
                </c:pt>
              </c:strCache>
            </c:strRef>
          </c:cat>
          <c:val>
            <c:numRef>
              <c:f>'1'!$I$4:$O$4</c:f>
              <c:numCache>
                <c:formatCode>#\ ##0_ ;[Red]\-#\ ##0\ </c:formatCode>
                <c:ptCount val="7"/>
                <c:pt idx="0">
                  <c:v>0</c:v>
                </c:pt>
                <c:pt idx="1">
                  <c:v>131230.35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6795.1337140222277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7A-4225-9963-26A061BE0163}"/>
            </c:ext>
          </c:extLst>
        </c:ser>
        <c:ser>
          <c:idx val="1"/>
          <c:order val="1"/>
          <c:tx>
            <c:strRef>
              <c:f>'1'!$H$5</c:f>
              <c:strCache>
                <c:ptCount val="1"/>
                <c:pt idx="0">
                  <c:v>Hnědé uhlí včetně lignitu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</c:spPr>
          <c:invertIfNegative val="0"/>
          <c:cat>
            <c:strRef>
              <c:f>'1'!$I$3:$O$3</c:f>
              <c:strCache>
                <c:ptCount val="7"/>
                <c:pt idx="0">
                  <c:v>Energetika</c:v>
                </c:pt>
                <c:pt idx="1">
                  <c:v>Průmysl</c:v>
                </c:pt>
                <c:pt idx="2">
                  <c:v>Stavebnictví</c:v>
                </c:pt>
                <c:pt idx="3">
                  <c:v>Doprava</c:v>
                </c:pt>
                <c:pt idx="4">
                  <c:v>Zemědělství a lesnictví</c:v>
                </c:pt>
                <c:pt idx="5">
                  <c:v>Obchod, služby, zdravotnictví, školství</c:v>
                </c:pt>
                <c:pt idx="6">
                  <c:v>Domácnosti</c:v>
                </c:pt>
              </c:strCache>
            </c:strRef>
          </c:cat>
          <c:val>
            <c:numRef>
              <c:f>'1'!$I$5:$O$5</c:f>
              <c:numCache>
                <c:formatCode>#\ ##0_ ;[Red]\-#\ ##0\ 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72890.724038012442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7A-4225-9963-26A061BE0163}"/>
            </c:ext>
          </c:extLst>
        </c:ser>
        <c:ser>
          <c:idx val="2"/>
          <c:order val="2"/>
          <c:tx>
            <c:strRef>
              <c:f>'1'!$H$6</c:f>
              <c:strCache>
                <c:ptCount val="1"/>
                <c:pt idx="0">
                  <c:v>Zemní plyn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strRef>
              <c:f>'1'!$I$3:$O$3</c:f>
              <c:strCache>
                <c:ptCount val="7"/>
                <c:pt idx="0">
                  <c:v>Energetika</c:v>
                </c:pt>
                <c:pt idx="1">
                  <c:v>Průmysl</c:v>
                </c:pt>
                <c:pt idx="2">
                  <c:v>Stavebnictví</c:v>
                </c:pt>
                <c:pt idx="3">
                  <c:v>Doprava</c:v>
                </c:pt>
                <c:pt idx="4">
                  <c:v>Zemědělství a lesnictví</c:v>
                </c:pt>
                <c:pt idx="5">
                  <c:v>Obchod, služby, zdravotnictví, školství</c:v>
                </c:pt>
                <c:pt idx="6">
                  <c:v>Domácnosti</c:v>
                </c:pt>
              </c:strCache>
            </c:strRef>
          </c:cat>
          <c:val>
            <c:numRef>
              <c:f>'1'!$I$6:$O$6</c:f>
              <c:numCache>
                <c:formatCode>#\ ##0_ ;[Red]\-#\ ##0\ </c:formatCode>
                <c:ptCount val="7"/>
                <c:pt idx="0">
                  <c:v>5446931.8600000087</c:v>
                </c:pt>
                <c:pt idx="1">
                  <c:v>651834.73145555553</c:v>
                </c:pt>
                <c:pt idx="2">
                  <c:v>8095.5455555555545</c:v>
                </c:pt>
                <c:pt idx="3">
                  <c:v>14377.456666666663</c:v>
                </c:pt>
                <c:pt idx="4">
                  <c:v>3371.9688888888886</c:v>
                </c:pt>
                <c:pt idx="5">
                  <c:v>3728629.6203677352</c:v>
                </c:pt>
                <c:pt idx="6">
                  <c:v>2973218.9636232005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17A-4225-9963-26A061BE0163}"/>
            </c:ext>
          </c:extLst>
        </c:ser>
        <c:ser>
          <c:idx val="3"/>
          <c:order val="3"/>
          <c:tx>
            <c:strRef>
              <c:f>'1'!$H$7</c:f>
              <c:strCache>
                <c:ptCount val="1"/>
                <c:pt idx="0">
                  <c:v>Biomasa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cat>
            <c:strRef>
              <c:f>'1'!$I$3:$O$3</c:f>
              <c:strCache>
                <c:ptCount val="7"/>
                <c:pt idx="0">
                  <c:v>Energetika</c:v>
                </c:pt>
                <c:pt idx="1">
                  <c:v>Průmysl</c:v>
                </c:pt>
                <c:pt idx="2">
                  <c:v>Stavebnictví</c:v>
                </c:pt>
                <c:pt idx="3">
                  <c:v>Doprava</c:v>
                </c:pt>
                <c:pt idx="4">
                  <c:v>Zemědělství a lesnictví</c:v>
                </c:pt>
                <c:pt idx="5">
                  <c:v>Obchod, služby, zdravotnictví, školství</c:v>
                </c:pt>
                <c:pt idx="6">
                  <c:v>Domácnosti</c:v>
                </c:pt>
              </c:strCache>
            </c:strRef>
          </c:cat>
          <c:val>
            <c:numRef>
              <c:f>'1'!$I$7:$O$7</c:f>
              <c:numCache>
                <c:formatCode>#\ ##0_ ;[Red]\-#\ ##0\ </c:formatCode>
                <c:ptCount val="7"/>
                <c:pt idx="0">
                  <c:v>81014</c:v>
                </c:pt>
                <c:pt idx="1">
                  <c:v>0</c:v>
                </c:pt>
                <c:pt idx="2">
                  <c:v>3340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203024.37678632842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7A-4225-9963-26A061BE0163}"/>
            </c:ext>
          </c:extLst>
        </c:ser>
        <c:ser>
          <c:idx val="4"/>
          <c:order val="4"/>
          <c:tx>
            <c:strRef>
              <c:f>'1'!$H$8</c:f>
              <c:strCache>
                <c:ptCount val="1"/>
                <c:pt idx="0">
                  <c:v>Bioplyn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cat>
            <c:strRef>
              <c:f>'1'!$I$3:$O$3</c:f>
              <c:strCache>
                <c:ptCount val="7"/>
                <c:pt idx="0">
                  <c:v>Energetika</c:v>
                </c:pt>
                <c:pt idx="1">
                  <c:v>Průmysl</c:v>
                </c:pt>
                <c:pt idx="2">
                  <c:v>Stavebnictví</c:v>
                </c:pt>
                <c:pt idx="3">
                  <c:v>Doprava</c:v>
                </c:pt>
                <c:pt idx="4">
                  <c:v>Zemědělství a lesnictví</c:v>
                </c:pt>
                <c:pt idx="5">
                  <c:v>Obchod, služby, zdravotnictví, školství</c:v>
                </c:pt>
                <c:pt idx="6">
                  <c:v>Domácnosti</c:v>
                </c:pt>
              </c:strCache>
            </c:strRef>
          </c:cat>
          <c:val>
            <c:numRef>
              <c:f>'1'!$I$8:$O$8</c:f>
              <c:numCache>
                <c:formatCode>#\ ##0_ ;[Red]\-#\ ##0\ </c:formatCode>
                <c:ptCount val="7"/>
                <c:pt idx="0">
                  <c:v>0</c:v>
                </c:pt>
                <c:pt idx="1">
                  <c:v>4274.5200000000004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17A-4225-9963-26A061BE0163}"/>
            </c:ext>
          </c:extLst>
        </c:ser>
        <c:ser>
          <c:idx val="5"/>
          <c:order val="5"/>
          <c:tx>
            <c:strRef>
              <c:f>'1'!$H$9</c:f>
              <c:strCache>
                <c:ptCount val="1"/>
                <c:pt idx="0">
                  <c:v>Odpad</c:v>
                </c:pt>
              </c:strCache>
            </c:strRef>
          </c:tx>
          <c:spPr>
            <a:solidFill>
              <a:schemeClr val="bg2">
                <a:lumMod val="50000"/>
              </a:schemeClr>
            </a:solidFill>
          </c:spPr>
          <c:invertIfNegative val="0"/>
          <c:cat>
            <c:strRef>
              <c:f>'1'!$I$3:$O$3</c:f>
              <c:strCache>
                <c:ptCount val="7"/>
                <c:pt idx="0">
                  <c:v>Energetika</c:v>
                </c:pt>
                <c:pt idx="1">
                  <c:v>Průmysl</c:v>
                </c:pt>
                <c:pt idx="2">
                  <c:v>Stavebnictví</c:v>
                </c:pt>
                <c:pt idx="3">
                  <c:v>Doprava</c:v>
                </c:pt>
                <c:pt idx="4">
                  <c:v>Zemědělství a lesnictví</c:v>
                </c:pt>
                <c:pt idx="5">
                  <c:v>Obchod, služby, zdravotnictví, školství</c:v>
                </c:pt>
                <c:pt idx="6">
                  <c:v>Domácnosti</c:v>
                </c:pt>
              </c:strCache>
            </c:strRef>
          </c:cat>
          <c:val>
            <c:numRef>
              <c:f>'1'!$I$9:$O$9</c:f>
              <c:numCache>
                <c:formatCode>#\ ##0_ ;[Red]\-#\ ##0\ 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2505355.56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17A-4225-9963-26A061BE0163}"/>
            </c:ext>
          </c:extLst>
        </c:ser>
        <c:ser>
          <c:idx val="6"/>
          <c:order val="6"/>
          <c:tx>
            <c:strRef>
              <c:f>'1'!$H$10</c:f>
              <c:strCache>
                <c:ptCount val="1"/>
                <c:pt idx="0">
                  <c:v>Kapalná paliva</c:v>
                </c:pt>
              </c:strCache>
            </c:strRef>
          </c:tx>
          <c:spPr>
            <a:solidFill>
              <a:schemeClr val="accent5"/>
            </a:solidFill>
          </c:spPr>
          <c:invertIfNegative val="0"/>
          <c:cat>
            <c:strRef>
              <c:f>'1'!$I$3:$O$3</c:f>
              <c:strCache>
                <c:ptCount val="7"/>
                <c:pt idx="0">
                  <c:v>Energetika</c:v>
                </c:pt>
                <c:pt idx="1">
                  <c:v>Průmysl</c:v>
                </c:pt>
                <c:pt idx="2">
                  <c:v>Stavebnictví</c:v>
                </c:pt>
                <c:pt idx="3">
                  <c:v>Doprava</c:v>
                </c:pt>
                <c:pt idx="4">
                  <c:v>Zemědělství a lesnictví</c:v>
                </c:pt>
                <c:pt idx="5">
                  <c:v>Obchod, služby, zdravotnictví, školství</c:v>
                </c:pt>
                <c:pt idx="6">
                  <c:v>Domácnosti</c:v>
                </c:pt>
              </c:strCache>
            </c:strRef>
          </c:cat>
          <c:val>
            <c:numRef>
              <c:f>'1'!$I$10:$O$10</c:f>
              <c:numCache>
                <c:formatCode>#\ ##0_ ;[Red]\-#\ ##0\ </c:formatCode>
                <c:ptCount val="7"/>
                <c:pt idx="0">
                  <c:v>6.9864600000000001</c:v>
                </c:pt>
                <c:pt idx="1">
                  <c:v>8187.45928</c:v>
                </c:pt>
                <c:pt idx="2">
                  <c:v>1430.90184</c:v>
                </c:pt>
                <c:pt idx="3">
                  <c:v>0</c:v>
                </c:pt>
                <c:pt idx="4">
                  <c:v>0</c:v>
                </c:pt>
                <c:pt idx="5">
                  <c:v>6684.1862200000005</c:v>
                </c:pt>
                <c:pt idx="6">
                  <c:v>8979.1892826025978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17A-4225-9963-26A061BE0163}"/>
            </c:ext>
          </c:extLst>
        </c:ser>
        <c:ser>
          <c:idx val="7"/>
          <c:order val="7"/>
          <c:tx>
            <c:strRef>
              <c:f>'1'!$H$11</c:f>
              <c:strCache>
                <c:ptCount val="1"/>
                <c:pt idx="0">
                  <c:v>Jiná pevná paliva</c:v>
                </c:pt>
              </c:strCache>
            </c:strRef>
          </c:tx>
          <c:spPr>
            <a:solidFill>
              <a:schemeClr val="accent4">
                <a:lumMod val="40000"/>
                <a:lumOff val="60000"/>
              </a:schemeClr>
            </a:solidFill>
          </c:spPr>
          <c:invertIfNegative val="0"/>
          <c:cat>
            <c:strRef>
              <c:f>'1'!$I$3:$O$3</c:f>
              <c:strCache>
                <c:ptCount val="7"/>
                <c:pt idx="0">
                  <c:v>Energetika</c:v>
                </c:pt>
                <c:pt idx="1">
                  <c:v>Průmysl</c:v>
                </c:pt>
                <c:pt idx="2">
                  <c:v>Stavebnictví</c:v>
                </c:pt>
                <c:pt idx="3">
                  <c:v>Doprava</c:v>
                </c:pt>
                <c:pt idx="4">
                  <c:v>Zemědělství a lesnictví</c:v>
                </c:pt>
                <c:pt idx="5">
                  <c:v>Obchod, služby, zdravotnictví, školství</c:v>
                </c:pt>
                <c:pt idx="6">
                  <c:v>Domácnosti</c:v>
                </c:pt>
              </c:strCache>
            </c:strRef>
          </c:cat>
          <c:val>
            <c:numRef>
              <c:f>'1'!$I$11:$O$11</c:f>
              <c:numCache>
                <c:formatCode>#\ ##0_ ;[Red]\-#\ ##0\ </c:formatCode>
                <c:ptCount val="7"/>
                <c:pt idx="0">
                  <c:v>0</c:v>
                </c:pt>
                <c:pt idx="1">
                  <c:v>42563.41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17A-4225-9963-26A061BE0163}"/>
            </c:ext>
          </c:extLst>
        </c:ser>
        <c:ser>
          <c:idx val="8"/>
          <c:order val="8"/>
          <c:tx>
            <c:strRef>
              <c:f>'1'!$H$12</c:f>
              <c:strCache>
                <c:ptCount val="1"/>
                <c:pt idx="0">
                  <c:v>Jiná plynná paliva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</c:spPr>
          <c:invertIfNegative val="0"/>
          <c:cat>
            <c:strRef>
              <c:f>'1'!$I$3:$O$3</c:f>
              <c:strCache>
                <c:ptCount val="7"/>
                <c:pt idx="0">
                  <c:v>Energetika</c:v>
                </c:pt>
                <c:pt idx="1">
                  <c:v>Průmysl</c:v>
                </c:pt>
                <c:pt idx="2">
                  <c:v>Stavebnictví</c:v>
                </c:pt>
                <c:pt idx="3">
                  <c:v>Doprava</c:v>
                </c:pt>
                <c:pt idx="4">
                  <c:v>Zemědělství a lesnictví</c:v>
                </c:pt>
                <c:pt idx="5">
                  <c:v>Obchod, služby, zdravotnictví, školství</c:v>
                </c:pt>
                <c:pt idx="6">
                  <c:v>Domácnosti</c:v>
                </c:pt>
              </c:strCache>
            </c:strRef>
          </c:cat>
          <c:val>
            <c:numRef>
              <c:f>'1'!$I$12:$O$12</c:f>
              <c:numCache>
                <c:formatCode>#\ ##0_ ;[Red]\-#\ ##0\ 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17A-4225-9963-26A061BE0163}"/>
            </c:ext>
          </c:extLst>
        </c:ser>
        <c:ser>
          <c:idx val="9"/>
          <c:order val="9"/>
          <c:tx>
            <c:strRef>
              <c:f>'1'!$H$13</c:f>
              <c:strCache>
                <c:ptCount val="1"/>
                <c:pt idx="0">
                  <c:v>Jiné obnovitelné a alternativní zdroje energie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strRef>
              <c:f>'1'!$I$3:$O$3</c:f>
              <c:strCache>
                <c:ptCount val="7"/>
                <c:pt idx="0">
                  <c:v>Energetika</c:v>
                </c:pt>
                <c:pt idx="1">
                  <c:v>Průmysl</c:v>
                </c:pt>
                <c:pt idx="2">
                  <c:v>Stavebnictví</c:v>
                </c:pt>
                <c:pt idx="3">
                  <c:v>Doprava</c:v>
                </c:pt>
                <c:pt idx="4">
                  <c:v>Zemědělství a lesnictví</c:v>
                </c:pt>
                <c:pt idx="5">
                  <c:v>Obchod, služby, zdravotnictví, školství</c:v>
                </c:pt>
                <c:pt idx="6">
                  <c:v>Domácnosti</c:v>
                </c:pt>
              </c:strCache>
            </c:strRef>
          </c:cat>
          <c:val>
            <c:numRef>
              <c:f>'1'!$I$13:$O$13</c:f>
              <c:numCache>
                <c:formatCode>#\ ##0_ ;[Red]\-#\ ##0\ </c:formatCode>
                <c:ptCount val="7"/>
                <c:pt idx="0">
                  <c:v>171507.98879999999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16499.499120000004</c:v>
                </c:pt>
                <c:pt idx="6">
                  <c:v>266133.16281600005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17A-4225-9963-26A061BE01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193495040"/>
        <c:axId val="193496576"/>
      </c:barChart>
      <c:catAx>
        <c:axId val="1934950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cs-CZ"/>
          </a:p>
        </c:txPr>
        <c:crossAx val="193496576"/>
        <c:crosses val="autoZero"/>
        <c:auto val="1"/>
        <c:lblAlgn val="ctr"/>
        <c:lblOffset val="100"/>
        <c:noMultiLvlLbl val="0"/>
      </c:catAx>
      <c:valAx>
        <c:axId val="1934965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cs-CZ"/>
                  <a:t>spotřeba paliv </a:t>
                </a:r>
                <a:r>
                  <a:rPr lang="en-US"/>
                  <a:t>[</a:t>
                </a:r>
                <a:r>
                  <a:rPr lang="cs-CZ"/>
                  <a:t>GJ</a:t>
                </a:r>
                <a:r>
                  <a:rPr lang="en-US"/>
                  <a:t>]</a:t>
                </a:r>
                <a:endParaRPr lang="cs-CZ"/>
              </a:p>
            </c:rich>
          </c:tx>
          <c:layout/>
          <c:overlay val="0"/>
        </c:title>
        <c:numFmt formatCode="#\ ##0_ ;[Red]\-#\ ##0\ " sourceLinked="1"/>
        <c:majorTickMark val="out"/>
        <c:minorTickMark val="none"/>
        <c:tickLblPos val="nextTo"/>
        <c:crossAx val="19349504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'1'!$B$4</c:f>
              <c:strCache>
                <c:ptCount val="1"/>
                <c:pt idx="0">
                  <c:v>Energetika</c:v>
                </c:pt>
              </c:strCache>
            </c:strRef>
          </c:tx>
          <c:spPr>
            <a:solidFill>
              <a:schemeClr val="accent2"/>
            </a:solidFill>
            <a:ln w="9525" cap="flat" cmpd="sng" algn="ctr">
              <a:solidFill>
                <a:schemeClr val="lt1">
                  <a:shade val="95000"/>
                  <a:satMod val="105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cat>
            <c:strRef>
              <c:f>('1'!$C$3,'1'!$D$3,'1'!$G$3,'1'!$F$3)</c:f>
              <c:strCache>
                <c:ptCount val="4"/>
                <c:pt idx="0">
                  <c:v>Vsázka na výrobu elektřiny a prodaného tepla [GJ]</c:v>
                </c:pt>
                <c:pt idx="1">
                  <c:v>Ostatní konečná spotřeba [GJ]</c:v>
                </c:pt>
                <c:pt idx="2">
                  <c:v>Výroba elektřiny brutto [GJ]</c:v>
                </c:pt>
                <c:pt idx="3">
                  <c:v>Výroba tepla prodaného [GJ]</c:v>
                </c:pt>
              </c:strCache>
            </c:strRef>
          </c:cat>
          <c:val>
            <c:numRef>
              <c:f>('1'!$C$4:$D$4,'1'!$G$4,'1'!$F$4)</c:f>
              <c:numCache>
                <c:formatCode>#\ ##0_ ;[Red]\-#\ ##0\ </c:formatCode>
                <c:ptCount val="4"/>
                <c:pt idx="0">
                  <c:v>5296714.4998682616</c:v>
                </c:pt>
                <c:pt idx="1">
                  <c:v>402746.33539174747</c:v>
                </c:pt>
                <c:pt idx="2" formatCode="#\ ##0.000_ ;[Red]\-#\ ##0.000\ ">
                  <c:v>1574140.5487799998</c:v>
                </c:pt>
                <c:pt idx="3">
                  <c:v>3149742.0790000088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4A-4707-A574-907CB771ABB8}"/>
            </c:ext>
          </c:extLst>
        </c:ser>
        <c:ser>
          <c:idx val="1"/>
          <c:order val="1"/>
          <c:tx>
            <c:strRef>
              <c:f>'1'!$B$5</c:f>
              <c:strCache>
                <c:ptCount val="1"/>
                <c:pt idx="0">
                  <c:v>Průmysl</c:v>
                </c:pt>
              </c:strCache>
            </c:strRef>
          </c:tx>
          <c:spPr>
            <a:solidFill>
              <a:schemeClr val="accent4"/>
            </a:solidFill>
            <a:ln w="9525" cap="flat" cmpd="sng" algn="ctr">
              <a:solidFill>
                <a:schemeClr val="lt1">
                  <a:shade val="95000"/>
                  <a:satMod val="105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cat>
            <c:strRef>
              <c:f>('1'!$C$3,'1'!$D$3,'1'!$G$3,'1'!$F$3)</c:f>
              <c:strCache>
                <c:ptCount val="4"/>
                <c:pt idx="0">
                  <c:v>Vsázka na výrobu elektřiny a prodaného tepla [GJ]</c:v>
                </c:pt>
                <c:pt idx="1">
                  <c:v>Ostatní konečná spotřeba [GJ]</c:v>
                </c:pt>
                <c:pt idx="2">
                  <c:v>Výroba elektřiny brutto [GJ]</c:v>
                </c:pt>
                <c:pt idx="3">
                  <c:v>Výroba tepla prodaného [GJ]</c:v>
                </c:pt>
              </c:strCache>
            </c:strRef>
          </c:cat>
          <c:val>
            <c:numRef>
              <c:f>('1'!$C$5:$D$5,'1'!$G$5,'1'!$F$5)</c:f>
              <c:numCache>
                <c:formatCode>#\ ##0_ ;[Red]\-#\ ##0\ </c:formatCode>
                <c:ptCount val="4"/>
                <c:pt idx="0">
                  <c:v>4274.5200000000004</c:v>
                </c:pt>
                <c:pt idx="1">
                  <c:v>833815.9507355555</c:v>
                </c:pt>
                <c:pt idx="2" formatCode="#\ ##0.000_ ;[Red]\-#\ ##0.000\ ">
                  <c:v>1241.6399999999999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4A-4707-A574-907CB771ABB8}"/>
            </c:ext>
          </c:extLst>
        </c:ser>
        <c:ser>
          <c:idx val="2"/>
          <c:order val="2"/>
          <c:tx>
            <c:strRef>
              <c:f>'1'!$B$6</c:f>
              <c:strCache>
                <c:ptCount val="1"/>
                <c:pt idx="0">
                  <c:v>Stavebnictví</c:v>
                </c:pt>
              </c:strCache>
            </c:strRef>
          </c:tx>
          <c:spPr>
            <a:solidFill>
              <a:schemeClr val="accent6"/>
            </a:solidFill>
            <a:ln w="9525" cap="flat" cmpd="sng" algn="ctr">
              <a:solidFill>
                <a:schemeClr val="lt1">
                  <a:shade val="95000"/>
                  <a:satMod val="105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cat>
            <c:strRef>
              <c:f>('1'!$C$3,'1'!$D$3,'1'!$G$3,'1'!$F$3)</c:f>
              <c:strCache>
                <c:ptCount val="4"/>
                <c:pt idx="0">
                  <c:v>Vsázka na výrobu elektřiny a prodaného tepla [GJ]</c:v>
                </c:pt>
                <c:pt idx="1">
                  <c:v>Ostatní konečná spotřeba [GJ]</c:v>
                </c:pt>
                <c:pt idx="2">
                  <c:v>Výroba elektřiny brutto [GJ]</c:v>
                </c:pt>
                <c:pt idx="3">
                  <c:v>Výroba tepla prodaného [GJ]</c:v>
                </c:pt>
              </c:strCache>
            </c:strRef>
          </c:cat>
          <c:val>
            <c:numRef>
              <c:f>('1'!$C$6:$D$6,'1'!$G$6,'1'!$F$6)</c:f>
              <c:numCache>
                <c:formatCode>#\ ##0_ ;[Red]\-#\ ##0\ </c:formatCode>
                <c:ptCount val="4"/>
                <c:pt idx="0">
                  <c:v>0</c:v>
                </c:pt>
                <c:pt idx="1">
                  <c:v>12866.447395555555</c:v>
                </c:pt>
                <c:pt idx="2" formatCode="#\ ##0.000_ ;[Red]\-#\ ##0.000\ 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4A-4707-A574-907CB771ABB8}"/>
            </c:ext>
          </c:extLst>
        </c:ser>
        <c:ser>
          <c:idx val="3"/>
          <c:order val="3"/>
          <c:tx>
            <c:strRef>
              <c:f>'1'!$B$7</c:f>
              <c:strCache>
                <c:ptCount val="1"/>
                <c:pt idx="0">
                  <c:v>Doprava</c:v>
                </c:pt>
              </c:strCache>
            </c:strRef>
          </c:tx>
          <c:spPr>
            <a:solidFill>
              <a:schemeClr val="accent1"/>
            </a:solidFill>
            <a:ln w="9525" cap="flat" cmpd="sng" algn="ctr">
              <a:solidFill>
                <a:schemeClr val="lt1">
                  <a:shade val="95000"/>
                  <a:satMod val="105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cat>
            <c:strRef>
              <c:f>('1'!$C$3,'1'!$D$3,'1'!$G$3,'1'!$F$3)</c:f>
              <c:strCache>
                <c:ptCount val="4"/>
                <c:pt idx="0">
                  <c:v>Vsázka na výrobu elektřiny a prodaného tepla [GJ]</c:v>
                </c:pt>
                <c:pt idx="1">
                  <c:v>Ostatní konečná spotřeba [GJ]</c:v>
                </c:pt>
                <c:pt idx="2">
                  <c:v>Výroba elektřiny brutto [GJ]</c:v>
                </c:pt>
                <c:pt idx="3">
                  <c:v>Výroba tepla prodaného [GJ]</c:v>
                </c:pt>
              </c:strCache>
            </c:strRef>
          </c:cat>
          <c:val>
            <c:numRef>
              <c:f>('1'!$C$7:$D$7,'1'!$G$7,'1'!$F$7)</c:f>
              <c:numCache>
                <c:formatCode>#\ ##0_ ;[Red]\-#\ ##0\ </c:formatCode>
                <c:ptCount val="4"/>
                <c:pt idx="0">
                  <c:v>0</c:v>
                </c:pt>
                <c:pt idx="1">
                  <c:v>14377.456666666663</c:v>
                </c:pt>
                <c:pt idx="2" formatCode="#\ ##0.000_ ;[Red]\-#\ ##0.000\ 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D4A-4707-A574-907CB771ABB8}"/>
            </c:ext>
          </c:extLst>
        </c:ser>
        <c:ser>
          <c:idx val="4"/>
          <c:order val="4"/>
          <c:tx>
            <c:strRef>
              <c:f>'1'!$B$8</c:f>
              <c:strCache>
                <c:ptCount val="1"/>
                <c:pt idx="0">
                  <c:v>Zemědělství a lesnictví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9525" cap="flat" cmpd="sng" algn="ctr">
              <a:solidFill>
                <a:schemeClr val="lt1">
                  <a:shade val="95000"/>
                  <a:satMod val="105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cat>
            <c:strRef>
              <c:f>('1'!$C$3,'1'!$D$3,'1'!$G$3,'1'!$F$3)</c:f>
              <c:strCache>
                <c:ptCount val="4"/>
                <c:pt idx="0">
                  <c:v>Vsázka na výrobu elektřiny a prodaného tepla [GJ]</c:v>
                </c:pt>
                <c:pt idx="1">
                  <c:v>Ostatní konečná spotřeba [GJ]</c:v>
                </c:pt>
                <c:pt idx="2">
                  <c:v>Výroba elektřiny brutto [GJ]</c:v>
                </c:pt>
                <c:pt idx="3">
                  <c:v>Výroba tepla prodaného [GJ]</c:v>
                </c:pt>
              </c:strCache>
            </c:strRef>
          </c:cat>
          <c:val>
            <c:numRef>
              <c:f>('1'!$C$8:$D$8,'1'!$G$8,'1'!$F$8)</c:f>
              <c:numCache>
                <c:formatCode>#\ ##0_ ;[Red]\-#\ ##0\ </c:formatCode>
                <c:ptCount val="4"/>
                <c:pt idx="0">
                  <c:v>0</c:v>
                </c:pt>
                <c:pt idx="1">
                  <c:v>3371.9688888888886</c:v>
                </c:pt>
                <c:pt idx="2" formatCode="#\ ##0.000_ ;[Red]\-#\ ##0.000\ 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D4A-4707-A574-907CB771ABB8}"/>
            </c:ext>
          </c:extLst>
        </c:ser>
        <c:ser>
          <c:idx val="5"/>
          <c:order val="5"/>
          <c:tx>
            <c:strRef>
              <c:f>'1'!$B$9</c:f>
              <c:strCache>
                <c:ptCount val="1"/>
                <c:pt idx="0">
                  <c:v>Obchod, služby, zdravotnictví, školství</c:v>
                </c:pt>
              </c:strCache>
            </c:strRef>
          </c:tx>
          <c:spPr>
            <a:solidFill>
              <a:schemeClr val="accent3"/>
            </a:solidFill>
            <a:ln w="9525" cap="flat" cmpd="sng" algn="ctr">
              <a:solidFill>
                <a:schemeClr val="lt1">
                  <a:shade val="95000"/>
                  <a:satMod val="105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cat>
            <c:strRef>
              <c:f>('1'!$C$3,'1'!$D$3,'1'!$G$3,'1'!$F$3)</c:f>
              <c:strCache>
                <c:ptCount val="4"/>
                <c:pt idx="0">
                  <c:v>Vsázka na výrobu elektřiny a prodaného tepla [GJ]</c:v>
                </c:pt>
                <c:pt idx="1">
                  <c:v>Ostatní konečná spotřeba [GJ]</c:v>
                </c:pt>
                <c:pt idx="2">
                  <c:v>Výroba elektřiny brutto [GJ]</c:v>
                </c:pt>
                <c:pt idx="3">
                  <c:v>Výroba tepla prodaného [GJ]</c:v>
                </c:pt>
              </c:strCache>
            </c:strRef>
          </c:cat>
          <c:val>
            <c:numRef>
              <c:f>('1'!$C$9:$D$9,'1'!$G$9,'1'!$F$9)</c:f>
              <c:numCache>
                <c:formatCode>#\ ##0_ ;[Red]\-#\ ##0\ </c:formatCode>
                <c:ptCount val="4"/>
                <c:pt idx="0">
                  <c:v>2505355.56</c:v>
                </c:pt>
                <c:pt idx="1">
                  <c:v>3751813.305707735</c:v>
                </c:pt>
                <c:pt idx="2" formatCode="#\ ##0.000_ ;[Red]\-#\ ##0.000\ ">
                  <c:v>314942.40000000008</c:v>
                </c:pt>
                <c:pt idx="3">
                  <c:v>971127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D4A-4707-A574-907CB771ABB8}"/>
            </c:ext>
          </c:extLst>
        </c:ser>
        <c:ser>
          <c:idx val="6"/>
          <c:order val="6"/>
          <c:tx>
            <c:strRef>
              <c:f>'1'!$B$10</c:f>
              <c:strCache>
                <c:ptCount val="1"/>
                <c:pt idx="0">
                  <c:v>Domácnosti</c:v>
                </c:pt>
              </c:strCache>
            </c:strRef>
          </c:tx>
          <c:spPr>
            <a:solidFill>
              <a:srgbClr val="FFFF00"/>
            </a:solidFill>
            <a:ln w="9525" cap="flat" cmpd="sng" algn="ctr">
              <a:solidFill>
                <a:schemeClr val="lt1">
                  <a:shade val="95000"/>
                  <a:satMod val="105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cat>
            <c:strRef>
              <c:f>('1'!$C$3,'1'!$D$3,'1'!$G$3,'1'!$F$3)</c:f>
              <c:strCache>
                <c:ptCount val="4"/>
                <c:pt idx="0">
                  <c:v>Vsázka na výrobu elektřiny a prodaného tepla [GJ]</c:v>
                </c:pt>
                <c:pt idx="1">
                  <c:v>Ostatní konečná spotřeba [GJ]</c:v>
                </c:pt>
                <c:pt idx="2">
                  <c:v>Výroba elektřiny brutto [GJ]</c:v>
                </c:pt>
                <c:pt idx="3">
                  <c:v>Výroba tepla prodaného [GJ]</c:v>
                </c:pt>
              </c:strCache>
            </c:strRef>
          </c:cat>
          <c:val>
            <c:numRef>
              <c:f>('1'!$C$10:$D$10,'1'!$G$10,'1'!$F$10)</c:f>
              <c:numCache>
                <c:formatCode>#\ ##0_ ;[Red]\-#\ ##0\ </c:formatCode>
                <c:ptCount val="4"/>
                <c:pt idx="0">
                  <c:v>0</c:v>
                </c:pt>
                <c:pt idx="1">
                  <c:v>3531041.5502601662</c:v>
                </c:pt>
                <c:pt idx="2" formatCode="#\ ##0.000_ ;[Red]\-#\ ##0.000\ 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D4A-4707-A574-907CB771ABB8}"/>
            </c:ext>
          </c:extLst>
        </c:ser>
        <c:ser>
          <c:idx val="7"/>
          <c:order val="7"/>
          <c:tx>
            <c:strRef>
              <c:f>'1'!$B$11</c:f>
              <c:strCache>
                <c:ptCount val="1"/>
                <c:pt idx="0">
                  <c:v>Ostatní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 w="9525" cap="flat" cmpd="sng" algn="ctr">
              <a:solidFill>
                <a:schemeClr val="lt1">
                  <a:shade val="95000"/>
                  <a:satMod val="105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cat>
            <c:strRef>
              <c:f>('1'!$C$3,'1'!$D$3,'1'!$G$3,'1'!$F$3)</c:f>
              <c:strCache>
                <c:ptCount val="4"/>
                <c:pt idx="0">
                  <c:v>Vsázka na výrobu elektřiny a prodaného tepla [GJ]</c:v>
                </c:pt>
                <c:pt idx="1">
                  <c:v>Ostatní konečná spotřeba [GJ]</c:v>
                </c:pt>
                <c:pt idx="2">
                  <c:v>Výroba elektřiny brutto [GJ]</c:v>
                </c:pt>
                <c:pt idx="3">
                  <c:v>Výroba tepla prodaného [GJ]</c:v>
                </c:pt>
              </c:strCache>
            </c:strRef>
          </c:cat>
          <c:val>
            <c:numRef>
              <c:f>('1'!$C$11:$D$11,'1'!$G$11,'1'!$F$11)</c:f>
              <c:numCache>
                <c:formatCode>#\ ##0_ ;[Red]\-#\ ##0\ </c:formatCode>
                <c:ptCount val="4"/>
                <c:pt idx="0">
                  <c:v>0</c:v>
                </c:pt>
                <c:pt idx="1">
                  <c:v>0</c:v>
                </c:pt>
                <c:pt idx="2" formatCode="#\ ##0.000_ ;[Red]\-#\ ##0.000\ 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D4A-4707-A574-907CB771AB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193495040"/>
        <c:axId val="193496576"/>
      </c:barChart>
      <c:catAx>
        <c:axId val="1934950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93496576"/>
        <c:crosses val="autoZero"/>
        <c:auto val="1"/>
        <c:lblAlgn val="ctr"/>
        <c:lblOffset val="100"/>
        <c:noMultiLvlLbl val="0"/>
      </c:catAx>
      <c:valAx>
        <c:axId val="193496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spotřeba paliv </a:t>
                </a:r>
                <a:r>
                  <a:rPr lang="en-US"/>
                  <a:t>[</a:t>
                </a:r>
                <a:r>
                  <a:rPr lang="cs-CZ"/>
                  <a:t>GJ</a:t>
                </a:r>
                <a:r>
                  <a:rPr lang="en-US"/>
                  <a:t>]</a:t>
                </a:r>
                <a:endParaRPr lang="cs-CZ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93495040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'1'!$H$65</c:f>
              <c:strCache>
                <c:ptCount val="1"/>
                <c:pt idx="0">
                  <c:v>Černé uhlí včetně koksu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  <a:ln w="9525" cap="flat" cmpd="sng" algn="ctr">
              <a:solidFill>
                <a:schemeClr val="lt1">
                  <a:shade val="95000"/>
                  <a:satMod val="105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cat>
            <c:strRef>
              <c:f>'1'!$I$64:$L$64</c:f>
              <c:strCache>
                <c:ptCount val="4"/>
                <c:pt idx="0">
                  <c:v>Vsázka na výrobu elektřiny a prodaného tepla [GJ]</c:v>
                </c:pt>
                <c:pt idx="1">
                  <c:v>Ostatní konečná spotřeba [GJ]</c:v>
                </c:pt>
                <c:pt idx="2">
                  <c:v>Výroba elektřiny brutto [GJ]</c:v>
                </c:pt>
                <c:pt idx="3">
                  <c:v>Výroba tepla prodaného [GJ]</c:v>
                </c:pt>
              </c:strCache>
            </c:strRef>
          </c:cat>
          <c:val>
            <c:numRef>
              <c:f>'1'!$I$65:$L$65</c:f>
              <c:numCache>
                <c:formatCode>#\ ##0_ ;[Red]\-#\ ##0\ </c:formatCode>
                <c:ptCount val="4"/>
                <c:pt idx="0">
                  <c:v>0</c:v>
                </c:pt>
                <c:pt idx="1">
                  <c:v>138025.48371402224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69-4159-B304-E1C5876DF406}"/>
            </c:ext>
          </c:extLst>
        </c:ser>
        <c:ser>
          <c:idx val="1"/>
          <c:order val="1"/>
          <c:tx>
            <c:strRef>
              <c:f>'1'!$H$66</c:f>
              <c:strCache>
                <c:ptCount val="1"/>
                <c:pt idx="0">
                  <c:v>Hnědé uhlí včetně lignitu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 w="9525" cap="flat" cmpd="sng" algn="ctr">
              <a:solidFill>
                <a:schemeClr val="lt1">
                  <a:shade val="95000"/>
                  <a:satMod val="105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cat>
            <c:strRef>
              <c:f>'1'!$I$64:$L$64</c:f>
              <c:strCache>
                <c:ptCount val="4"/>
                <c:pt idx="0">
                  <c:v>Vsázka na výrobu elektřiny a prodaného tepla [GJ]</c:v>
                </c:pt>
                <c:pt idx="1">
                  <c:v>Ostatní konečná spotřeba [GJ]</c:v>
                </c:pt>
                <c:pt idx="2">
                  <c:v>Výroba elektřiny brutto [GJ]</c:v>
                </c:pt>
                <c:pt idx="3">
                  <c:v>Výroba tepla prodaného [GJ]</c:v>
                </c:pt>
              </c:strCache>
            </c:strRef>
          </c:cat>
          <c:val>
            <c:numRef>
              <c:f>'1'!$I$66:$L$66</c:f>
              <c:numCache>
                <c:formatCode>#\ ##0_ ;[Red]\-#\ ##0\ </c:formatCode>
                <c:ptCount val="4"/>
                <c:pt idx="0">
                  <c:v>0</c:v>
                </c:pt>
                <c:pt idx="1">
                  <c:v>72890.724038012442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69-4159-B304-E1C5876DF406}"/>
            </c:ext>
          </c:extLst>
        </c:ser>
        <c:ser>
          <c:idx val="2"/>
          <c:order val="2"/>
          <c:tx>
            <c:strRef>
              <c:f>'1'!$H$67</c:f>
              <c:strCache>
                <c:ptCount val="1"/>
                <c:pt idx="0">
                  <c:v>Zemní plyn</c:v>
                </c:pt>
              </c:strCache>
            </c:strRef>
          </c:tx>
          <c:spPr>
            <a:solidFill>
              <a:schemeClr val="accent3"/>
            </a:solidFill>
            <a:ln w="9525" cap="flat" cmpd="sng" algn="ctr">
              <a:solidFill>
                <a:schemeClr val="lt1">
                  <a:shade val="95000"/>
                  <a:satMod val="105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cat>
            <c:strRef>
              <c:f>'1'!$I$64:$L$64</c:f>
              <c:strCache>
                <c:ptCount val="4"/>
                <c:pt idx="0">
                  <c:v>Vsázka na výrobu elektřiny a prodaného tepla [GJ]</c:v>
                </c:pt>
                <c:pt idx="1">
                  <c:v>Ostatní konečná spotřeba [GJ]</c:v>
                </c:pt>
                <c:pt idx="2">
                  <c:v>Výroba elektřiny brutto [GJ]</c:v>
                </c:pt>
                <c:pt idx="3">
                  <c:v>Výroba tepla prodaného [GJ]</c:v>
                </c:pt>
              </c:strCache>
            </c:strRef>
          </c:cat>
          <c:val>
            <c:numRef>
              <c:f>'1'!$I$67:$L$67</c:f>
              <c:numCache>
                <c:formatCode>#\ ##0_ ;[Red]\-#\ ##0\ </c:formatCode>
                <c:ptCount val="4"/>
                <c:pt idx="0">
                  <c:v>5044192.5110682612</c:v>
                </c:pt>
                <c:pt idx="1">
                  <c:v>7782267.6354893493</c:v>
                </c:pt>
                <c:pt idx="2">
                  <c:v>1402097.7348</c:v>
                </c:pt>
                <c:pt idx="3">
                  <c:v>3070325.870000009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D69-4159-B304-E1C5876DF406}"/>
            </c:ext>
          </c:extLst>
        </c:ser>
        <c:ser>
          <c:idx val="3"/>
          <c:order val="3"/>
          <c:tx>
            <c:strRef>
              <c:f>'1'!$H$68</c:f>
              <c:strCache>
                <c:ptCount val="1"/>
                <c:pt idx="0">
                  <c:v>Biomasa</c:v>
                </c:pt>
              </c:strCache>
            </c:strRef>
          </c:tx>
          <c:spPr>
            <a:solidFill>
              <a:schemeClr val="accent6"/>
            </a:solidFill>
            <a:ln w="9525" cap="flat" cmpd="sng" algn="ctr">
              <a:solidFill>
                <a:schemeClr val="lt1">
                  <a:shade val="95000"/>
                  <a:satMod val="105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cat>
            <c:strRef>
              <c:f>'1'!$I$64:$L$64</c:f>
              <c:strCache>
                <c:ptCount val="4"/>
                <c:pt idx="0">
                  <c:v>Vsázka na výrobu elektřiny a prodaného tepla [GJ]</c:v>
                </c:pt>
                <c:pt idx="1">
                  <c:v>Ostatní konečná spotřeba [GJ]</c:v>
                </c:pt>
                <c:pt idx="2">
                  <c:v>Výroba elektřiny brutto [GJ]</c:v>
                </c:pt>
                <c:pt idx="3">
                  <c:v>Výroba tepla prodaného [GJ]</c:v>
                </c:pt>
              </c:strCache>
            </c:strRef>
          </c:cat>
          <c:val>
            <c:numRef>
              <c:f>'1'!$I$68:$L$68</c:f>
              <c:numCache>
                <c:formatCode>#\ ##0_ ;[Red]\-#\ ##0\ </c:formatCode>
                <c:ptCount val="4"/>
                <c:pt idx="0">
                  <c:v>81014</c:v>
                </c:pt>
                <c:pt idx="1">
                  <c:v>206364.37678632842</c:v>
                </c:pt>
                <c:pt idx="2">
                  <c:v>0</c:v>
                </c:pt>
                <c:pt idx="3">
                  <c:v>73722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D69-4159-B304-E1C5876DF406}"/>
            </c:ext>
          </c:extLst>
        </c:ser>
        <c:ser>
          <c:idx val="4"/>
          <c:order val="4"/>
          <c:tx>
            <c:strRef>
              <c:f>'1'!$H$69</c:f>
              <c:strCache>
                <c:ptCount val="1"/>
                <c:pt idx="0">
                  <c:v>Bioplyn</c:v>
                </c:pt>
              </c:strCache>
            </c:strRef>
          </c:tx>
          <c:spPr>
            <a:solidFill>
              <a:srgbClr val="FFFF00"/>
            </a:solidFill>
            <a:ln w="9525" cap="flat" cmpd="sng" algn="ctr">
              <a:solidFill>
                <a:schemeClr val="lt1">
                  <a:shade val="95000"/>
                  <a:satMod val="105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cat>
            <c:strRef>
              <c:f>'1'!$I$64:$L$64</c:f>
              <c:strCache>
                <c:ptCount val="4"/>
                <c:pt idx="0">
                  <c:v>Vsázka na výrobu elektřiny a prodaného tepla [GJ]</c:v>
                </c:pt>
                <c:pt idx="1">
                  <c:v>Ostatní konečná spotřeba [GJ]</c:v>
                </c:pt>
                <c:pt idx="2">
                  <c:v>Výroba elektřiny brutto [GJ]</c:v>
                </c:pt>
                <c:pt idx="3">
                  <c:v>Výroba tepla prodaného [GJ]</c:v>
                </c:pt>
              </c:strCache>
            </c:strRef>
          </c:cat>
          <c:val>
            <c:numRef>
              <c:f>'1'!$I$69:$L$69</c:f>
              <c:numCache>
                <c:formatCode>#\ ##0_ ;[Red]\-#\ ##0\ </c:formatCode>
                <c:ptCount val="4"/>
                <c:pt idx="0">
                  <c:v>4274.5200000000004</c:v>
                </c:pt>
                <c:pt idx="1">
                  <c:v>0</c:v>
                </c:pt>
                <c:pt idx="2">
                  <c:v>1241.6400000000001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D69-4159-B304-E1C5876DF406}"/>
            </c:ext>
          </c:extLst>
        </c:ser>
        <c:ser>
          <c:idx val="5"/>
          <c:order val="5"/>
          <c:tx>
            <c:strRef>
              <c:f>'1'!$H$70</c:f>
              <c:strCache>
                <c:ptCount val="1"/>
                <c:pt idx="0">
                  <c:v>Odpad</c:v>
                </c:pt>
              </c:strCache>
            </c:strRef>
          </c:tx>
          <c:spPr>
            <a:solidFill>
              <a:schemeClr val="bg2">
                <a:lumMod val="50000"/>
              </a:schemeClr>
            </a:solidFill>
            <a:ln w="9525" cap="flat" cmpd="sng" algn="ctr">
              <a:solidFill>
                <a:schemeClr val="lt1">
                  <a:shade val="95000"/>
                  <a:satMod val="105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cat>
            <c:strRef>
              <c:f>'1'!$I$64:$L$64</c:f>
              <c:strCache>
                <c:ptCount val="4"/>
                <c:pt idx="0">
                  <c:v>Vsázka na výrobu elektřiny a prodaného tepla [GJ]</c:v>
                </c:pt>
                <c:pt idx="1">
                  <c:v>Ostatní konečná spotřeba [GJ]</c:v>
                </c:pt>
                <c:pt idx="2">
                  <c:v>Výroba elektřiny brutto [GJ]</c:v>
                </c:pt>
                <c:pt idx="3">
                  <c:v>Výroba tepla prodaného [GJ]</c:v>
                </c:pt>
              </c:strCache>
            </c:strRef>
          </c:cat>
          <c:val>
            <c:numRef>
              <c:f>'1'!$I$70:$L$70</c:f>
              <c:numCache>
                <c:formatCode>#\ ##0_ ;[Red]\-#\ ##0\ </c:formatCode>
                <c:ptCount val="4"/>
                <c:pt idx="0">
                  <c:v>2505355.56</c:v>
                </c:pt>
                <c:pt idx="1">
                  <c:v>0</c:v>
                </c:pt>
                <c:pt idx="2">
                  <c:v>314942.40000000002</c:v>
                </c:pt>
                <c:pt idx="3">
                  <c:v>971127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D69-4159-B304-E1C5876DF406}"/>
            </c:ext>
          </c:extLst>
        </c:ser>
        <c:ser>
          <c:idx val="6"/>
          <c:order val="6"/>
          <c:tx>
            <c:strRef>
              <c:f>'1'!$H$71</c:f>
              <c:strCache>
                <c:ptCount val="1"/>
                <c:pt idx="0">
                  <c:v>Kapalná paliva</c:v>
                </c:pt>
              </c:strCache>
            </c:strRef>
          </c:tx>
          <c:spPr>
            <a:solidFill>
              <a:schemeClr val="accent5"/>
            </a:solidFill>
            <a:ln w="9525" cap="flat" cmpd="sng" algn="ctr">
              <a:solidFill>
                <a:schemeClr val="lt1">
                  <a:shade val="95000"/>
                  <a:satMod val="105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cat>
            <c:strRef>
              <c:f>'1'!$I$64:$L$64</c:f>
              <c:strCache>
                <c:ptCount val="4"/>
                <c:pt idx="0">
                  <c:v>Vsázka na výrobu elektřiny a prodaného tepla [GJ]</c:v>
                </c:pt>
                <c:pt idx="1">
                  <c:v>Ostatní konečná spotřeba [GJ]</c:v>
                </c:pt>
                <c:pt idx="2">
                  <c:v>Výroba elektřiny brutto [GJ]</c:v>
                </c:pt>
                <c:pt idx="3">
                  <c:v>Výroba tepla prodaného [GJ]</c:v>
                </c:pt>
              </c:strCache>
            </c:strRef>
          </c:cat>
          <c:val>
            <c:numRef>
              <c:f>'1'!$I$71:$L$71</c:f>
              <c:numCache>
                <c:formatCode>#\ ##0_ ;[Red]\-#\ ##0\ </c:formatCode>
                <c:ptCount val="4"/>
                <c:pt idx="0">
                  <c:v>0</c:v>
                </c:pt>
                <c:pt idx="1">
                  <c:v>25288.723082602599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D69-4159-B304-E1C5876DF406}"/>
            </c:ext>
          </c:extLst>
        </c:ser>
        <c:ser>
          <c:idx val="7"/>
          <c:order val="7"/>
          <c:tx>
            <c:strRef>
              <c:f>'1'!$H$72</c:f>
              <c:strCache>
                <c:ptCount val="1"/>
                <c:pt idx="0">
                  <c:v>Jiná pevná paliva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 w="9525" cap="flat" cmpd="sng" algn="ctr">
              <a:solidFill>
                <a:schemeClr val="lt1">
                  <a:shade val="95000"/>
                  <a:satMod val="105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cat>
            <c:strRef>
              <c:f>'1'!$I$64:$L$64</c:f>
              <c:strCache>
                <c:ptCount val="4"/>
                <c:pt idx="0">
                  <c:v>Vsázka na výrobu elektřiny a prodaného tepla [GJ]</c:v>
                </c:pt>
                <c:pt idx="1">
                  <c:v>Ostatní konečná spotřeba [GJ]</c:v>
                </c:pt>
                <c:pt idx="2">
                  <c:v>Výroba elektřiny brutto [GJ]</c:v>
                </c:pt>
                <c:pt idx="3">
                  <c:v>Výroba tepla prodaného [GJ]</c:v>
                </c:pt>
              </c:strCache>
            </c:strRef>
          </c:cat>
          <c:val>
            <c:numRef>
              <c:f>'1'!$I$72:$L$72</c:f>
              <c:numCache>
                <c:formatCode>#\ ##0_ ;[Red]\-#\ ##0\ </c:formatCode>
                <c:ptCount val="4"/>
                <c:pt idx="0">
                  <c:v>0</c:v>
                </c:pt>
                <c:pt idx="1">
                  <c:v>42563.41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D69-4159-B304-E1C5876DF406}"/>
            </c:ext>
          </c:extLst>
        </c:ser>
        <c:ser>
          <c:idx val="8"/>
          <c:order val="8"/>
          <c:tx>
            <c:strRef>
              <c:f>'1'!$H$73</c:f>
              <c:strCache>
                <c:ptCount val="1"/>
                <c:pt idx="0">
                  <c:v>Jiná plynná paliva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 w="9525" cap="flat" cmpd="sng" algn="ctr">
              <a:solidFill>
                <a:schemeClr val="lt1">
                  <a:shade val="95000"/>
                  <a:satMod val="105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cat>
            <c:strRef>
              <c:f>'1'!$I$64:$L$64</c:f>
              <c:strCache>
                <c:ptCount val="4"/>
                <c:pt idx="0">
                  <c:v>Vsázka na výrobu elektřiny a prodaného tepla [GJ]</c:v>
                </c:pt>
                <c:pt idx="1">
                  <c:v>Ostatní konečná spotřeba [GJ]</c:v>
                </c:pt>
                <c:pt idx="2">
                  <c:v>Výroba elektřiny brutto [GJ]</c:v>
                </c:pt>
                <c:pt idx="3">
                  <c:v>Výroba tepla prodaného [GJ]</c:v>
                </c:pt>
              </c:strCache>
            </c:strRef>
          </c:cat>
          <c:val>
            <c:numRef>
              <c:f>'1'!$I$73:$L$73</c:f>
              <c:numCache>
                <c:formatCode>#\ ##0_ ;[Red]\-#\ ##0\ 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D69-4159-B304-E1C5876DF406}"/>
            </c:ext>
          </c:extLst>
        </c:ser>
        <c:ser>
          <c:idx val="9"/>
          <c:order val="9"/>
          <c:tx>
            <c:strRef>
              <c:f>'1'!$H$74</c:f>
              <c:strCache>
                <c:ptCount val="1"/>
                <c:pt idx="0">
                  <c:v>Jiné obnovitelné a alternativní zdroje energie</c:v>
                </c:pt>
              </c:strCache>
            </c:strRef>
          </c:tx>
          <c:spPr>
            <a:solidFill>
              <a:schemeClr val="accent4"/>
            </a:solidFill>
            <a:ln w="9525" cap="flat" cmpd="sng" algn="ctr">
              <a:solidFill>
                <a:schemeClr val="lt1">
                  <a:shade val="95000"/>
                  <a:satMod val="105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cat>
            <c:strRef>
              <c:f>'1'!$I$64:$L$64</c:f>
              <c:strCache>
                <c:ptCount val="4"/>
                <c:pt idx="0">
                  <c:v>Vsázka na výrobu elektřiny a prodaného tepla [GJ]</c:v>
                </c:pt>
                <c:pt idx="1">
                  <c:v>Ostatní konečná spotřeba [GJ]</c:v>
                </c:pt>
                <c:pt idx="2">
                  <c:v>Výroba elektřiny brutto [GJ]</c:v>
                </c:pt>
                <c:pt idx="3">
                  <c:v>Výroba tepla prodaného [GJ]</c:v>
                </c:pt>
              </c:strCache>
            </c:strRef>
          </c:cat>
          <c:val>
            <c:numRef>
              <c:f>'1'!$I$74:$L$74</c:f>
              <c:numCache>
                <c:formatCode>#\ ##0_ ;[Red]\-#\ ##0\ </c:formatCode>
                <c:ptCount val="4"/>
                <c:pt idx="0">
                  <c:v>171507.98879999999</c:v>
                </c:pt>
                <c:pt idx="1">
                  <c:v>282632.66193600005</c:v>
                </c:pt>
                <c:pt idx="2">
                  <c:v>172042.81398000001</c:v>
                </c:pt>
                <c:pt idx="3">
                  <c:v>5694.2090000000007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D69-4159-B304-E1C5876DF4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193495040"/>
        <c:axId val="193496576"/>
      </c:barChart>
      <c:catAx>
        <c:axId val="1934950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93496576"/>
        <c:crosses val="autoZero"/>
        <c:auto val="1"/>
        <c:lblAlgn val="ctr"/>
        <c:lblOffset val="100"/>
        <c:noMultiLvlLbl val="0"/>
      </c:catAx>
      <c:valAx>
        <c:axId val="193496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spotřeba paliv </a:t>
                </a:r>
                <a:r>
                  <a:rPr lang="en-US"/>
                  <a:t>[</a:t>
                </a:r>
                <a:r>
                  <a:rPr lang="cs-CZ"/>
                  <a:t>GJ</a:t>
                </a:r>
                <a:r>
                  <a:rPr lang="en-US"/>
                  <a:t>]</a:t>
                </a:r>
                <a:endParaRPr lang="cs-CZ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93495040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autoTitleDeleted val="1"/>
    <c:view3D>
      <c:rotX val="40"/>
      <c:rotY val="85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4.7337272225097798E-3"/>
          <c:y val="0.15094339622641509"/>
          <c:w val="0.77881131512384849"/>
          <c:h val="0.78066681523300163"/>
        </c:manualLayout>
      </c:layout>
      <c:pie3DChart>
        <c:varyColors val="1"/>
        <c:ser>
          <c:idx val="0"/>
          <c:order val="0"/>
          <c:spPr>
            <a:ln w="19050"/>
            <a:effectLst>
              <a:outerShdw blurRad="114300" dist="368300" dir="6900000" sx="101000" sy="101000" rotWithShape="0">
                <a:prstClr val="black">
                  <a:alpha val="22000"/>
                </a:prstClr>
              </a:outerShdw>
            </a:effectLst>
            <a:scene3d>
              <a:camera prst="orthographicFront"/>
              <a:lightRig rig="threePt" dir="t"/>
            </a:scene3d>
            <a:sp3d>
              <a:bevelT w="6502400" h="6502400"/>
              <a:bevelB w="6502400" h="6502400"/>
              <a:contourClr>
                <a:srgbClr val="000000"/>
              </a:contourClr>
            </a:sp3d>
          </c:spPr>
          <c:explosion val="9"/>
          <c:dLbls>
            <c:dLbl>
              <c:idx val="4"/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/>
                  </a:pPr>
                  <a:endParaRPr lang="cs-CZ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0-3A66-4386-8D48-3BFC98C82C5B}"/>
                </c:ext>
              </c:extLst>
            </c:dLbl>
            <c:dLbl>
              <c:idx val="5"/>
              <c:layout>
                <c:manualLayout>
                  <c:x val="-8.8917350613632623E-2"/>
                  <c:y val="8.479052146783538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A66-4386-8D48-3BFC98C82C5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A66-4386-8D48-3BFC98C82C5B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'1'!$H$4:$H$13</c:f>
              <c:strCache>
                <c:ptCount val="10"/>
                <c:pt idx="0">
                  <c:v>Černé uhlí včetně koksu</c:v>
                </c:pt>
                <c:pt idx="1">
                  <c:v>Hnědé uhlí včetně lignitu</c:v>
                </c:pt>
                <c:pt idx="2">
                  <c:v>Zemní plyn</c:v>
                </c:pt>
                <c:pt idx="3">
                  <c:v>Biomasa</c:v>
                </c:pt>
                <c:pt idx="4">
                  <c:v>Bioplyn</c:v>
                </c:pt>
                <c:pt idx="5">
                  <c:v>Odpad</c:v>
                </c:pt>
                <c:pt idx="6">
                  <c:v>Kapalná paliva</c:v>
                </c:pt>
                <c:pt idx="7">
                  <c:v>Jiná pevná paliva</c:v>
                </c:pt>
                <c:pt idx="8">
                  <c:v>Jiná plynná paliva</c:v>
                </c:pt>
                <c:pt idx="9">
                  <c:v>Jiné obnovitelné a alternativní zdroje energie</c:v>
                </c:pt>
              </c:strCache>
            </c:strRef>
          </c:cat>
          <c:val>
            <c:numRef>
              <c:f>'1'!$P$4:$P$13</c:f>
              <c:numCache>
                <c:formatCode>#\ ##0_ ;[Red]\-#\ ##0\ </c:formatCode>
                <c:ptCount val="10"/>
                <c:pt idx="0">
                  <c:v>138025.48371402224</c:v>
                </c:pt>
                <c:pt idx="1">
                  <c:v>72890.724038012442</c:v>
                </c:pt>
                <c:pt idx="2">
                  <c:v>12826460.14655761</c:v>
                </c:pt>
                <c:pt idx="3">
                  <c:v>287378.37678632839</c:v>
                </c:pt>
                <c:pt idx="4">
                  <c:v>4274.5200000000004</c:v>
                </c:pt>
                <c:pt idx="5">
                  <c:v>2505355.56</c:v>
                </c:pt>
                <c:pt idx="6">
                  <c:v>25288.723082602599</c:v>
                </c:pt>
                <c:pt idx="7">
                  <c:v>42563.41</c:v>
                </c:pt>
                <c:pt idx="8">
                  <c:v>0</c:v>
                </c:pt>
                <c:pt idx="9">
                  <c:v>454140.65073600004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66-4386-8D48-3BFC98C82C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12700">
      <a:noFill/>
    </a:ln>
    <a:effectLst/>
    <a:scene3d>
      <a:camera prst="orthographicFront"/>
      <a:lightRig rig="threePt" dir="t"/>
    </a:scene3d>
  </c:spPr>
  <c:printSettings>
    <c:headerFooter/>
    <c:pageMargins b="0.75000000000001055" l="0.70000000000000062" r="0.70000000000000062" t="0.75000000000001055" header="0.30000000000000032" footer="0.3000000000000003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110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1">
      <a:schemeClr val="lt1"/>
    </cs:lnRef>
    <cs:fillRef idx="1">
      <cs:styleClr val="auto"/>
    </cs:fillRef>
    <cs:effectRef idx="1">
      <a:schemeClr val="dk1"/>
    </cs:effectRef>
    <cs:fontRef idx="minor">
      <a:schemeClr val="tx1"/>
    </cs:fontRef>
    <cs:spPr>
      <a:ln>
        <a:round/>
      </a:ln>
    </cs:spPr>
  </cs:dataPoint>
  <cs:dataPoint3D>
    <cs:lnRef idx="1">
      <a:schemeClr val="lt1"/>
    </cs:lnRef>
    <cs:fillRef idx="1">
      <cs:styleClr val="auto"/>
    </cs:fillRef>
    <cs:effectRef idx="1">
      <a:schemeClr val="dk1"/>
    </cs:effectRef>
    <cs:fontRef idx="minor">
      <a:schemeClr val="tx1"/>
    </cs:fontRef>
    <cs:spPr>
      <a:ln>
        <a:round/>
      </a:ln>
    </cs:spPr>
  </cs:dataPoint3D>
  <cs:dataPointLine>
    <cs:lnRef idx="1">
      <cs:styleClr val="auto"/>
    </cs:lnRef>
    <cs:lineWidthScale>5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1">
      <a:schemeClr val="dk1"/>
    </cs:effectRef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1">
      <a:schemeClr val="dk1"/>
    </cs:effectRef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1">
      <a:schemeClr val="dk1"/>
    </cs:effectRef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110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1">
      <a:schemeClr val="lt1"/>
    </cs:lnRef>
    <cs:fillRef idx="1">
      <cs:styleClr val="auto"/>
    </cs:fillRef>
    <cs:effectRef idx="1">
      <a:schemeClr val="dk1"/>
    </cs:effectRef>
    <cs:fontRef idx="minor">
      <a:schemeClr val="tx1"/>
    </cs:fontRef>
    <cs:spPr>
      <a:ln>
        <a:round/>
      </a:ln>
    </cs:spPr>
  </cs:dataPoint>
  <cs:dataPoint3D>
    <cs:lnRef idx="1">
      <a:schemeClr val="lt1"/>
    </cs:lnRef>
    <cs:fillRef idx="1">
      <cs:styleClr val="auto"/>
    </cs:fillRef>
    <cs:effectRef idx="1">
      <a:schemeClr val="dk1"/>
    </cs:effectRef>
    <cs:fontRef idx="minor">
      <a:schemeClr val="tx1"/>
    </cs:fontRef>
    <cs:spPr>
      <a:ln>
        <a:round/>
      </a:ln>
    </cs:spPr>
  </cs:dataPoint3D>
  <cs:dataPointLine>
    <cs:lnRef idx="1">
      <cs:styleClr val="auto"/>
    </cs:lnRef>
    <cs:lineWidthScale>5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1">
      <a:schemeClr val="dk1"/>
    </cs:effectRef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1">
      <a:schemeClr val="dk1"/>
    </cs:effectRef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1">
      <a:schemeClr val="dk1"/>
    </cs:effectRef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16</xdr:row>
      <xdr:rowOff>0</xdr:rowOff>
    </xdr:from>
    <xdr:to>
      <xdr:col>15</xdr:col>
      <xdr:colOff>638175</xdr:colOff>
      <xdr:row>30</xdr:row>
      <xdr:rowOff>28575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161925</xdr:colOff>
      <xdr:row>31</xdr:row>
      <xdr:rowOff>0</xdr:rowOff>
    </xdr:from>
    <xdr:to>
      <xdr:col>13</xdr:col>
      <xdr:colOff>742950</xdr:colOff>
      <xdr:row>46</xdr:row>
      <xdr:rowOff>533400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76</xdr:row>
      <xdr:rowOff>190499</xdr:rowOff>
    </xdr:from>
    <xdr:to>
      <xdr:col>13</xdr:col>
      <xdr:colOff>581025</xdr:colOff>
      <xdr:row>95</xdr:row>
      <xdr:rowOff>66674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18</xdr:col>
      <xdr:colOff>0</xdr:colOff>
      <xdr:row>12</xdr:row>
      <xdr:rowOff>0</xdr:rowOff>
    </xdr:from>
    <xdr:to>
      <xdr:col>31</xdr:col>
      <xdr:colOff>123826</xdr:colOff>
      <xdr:row>29</xdr:row>
      <xdr:rowOff>38100</xdr:rowOff>
    </xdr:to>
    <xdr:graphicFrame macro="">
      <xdr:nvGraphicFramePr>
        <xdr:cNvPr id="6" name="Chart 1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14</xdr:row>
      <xdr:rowOff>57150</xdr:rowOff>
    </xdr:from>
    <xdr:to>
      <xdr:col>8</xdr:col>
      <xdr:colOff>390525</xdr:colOff>
      <xdr:row>51</xdr:row>
      <xdr:rowOff>118305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2914650"/>
          <a:ext cx="10058400" cy="710965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0</xdr:rowOff>
    </xdr:from>
    <xdr:to>
      <xdr:col>3</xdr:col>
      <xdr:colOff>1746250</xdr:colOff>
      <xdr:row>25</xdr:row>
      <xdr:rowOff>171450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8FDD0C16-F452-E0ED-F1B8-F4737D2CE4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866900"/>
          <a:ext cx="4813300" cy="3117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9</xdr:row>
      <xdr:rowOff>0</xdr:rowOff>
    </xdr:from>
    <xdr:to>
      <xdr:col>13</xdr:col>
      <xdr:colOff>165100</xdr:colOff>
      <xdr:row>25</xdr:row>
      <xdr:rowOff>171450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93945839-A841-4AEB-4213-8C71C4209C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61100" y="1866900"/>
          <a:ext cx="5041900" cy="3117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28</xdr:row>
      <xdr:rowOff>0</xdr:rowOff>
    </xdr:from>
    <xdr:to>
      <xdr:col>3</xdr:col>
      <xdr:colOff>1746250</xdr:colOff>
      <xdr:row>44</xdr:row>
      <xdr:rowOff>133350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11691EC0-1F03-0E61-CF95-A93450EFBF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5365750"/>
          <a:ext cx="4813300" cy="3124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28</xdr:row>
      <xdr:rowOff>0</xdr:rowOff>
    </xdr:from>
    <xdr:to>
      <xdr:col>13</xdr:col>
      <xdr:colOff>165100</xdr:colOff>
      <xdr:row>44</xdr:row>
      <xdr:rowOff>133350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F6EF88F8-DD2B-F88F-AF6F-CE1374BC26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61100" y="5365750"/>
          <a:ext cx="5041900" cy="3124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47</xdr:row>
      <xdr:rowOff>0</xdr:rowOff>
    </xdr:from>
    <xdr:to>
      <xdr:col>3</xdr:col>
      <xdr:colOff>1746250</xdr:colOff>
      <xdr:row>63</xdr:row>
      <xdr:rowOff>171450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3D125885-BE3B-0471-1B0A-31B74F2C5A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8909050"/>
          <a:ext cx="4813300" cy="3117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47</xdr:row>
      <xdr:rowOff>0</xdr:rowOff>
    </xdr:from>
    <xdr:to>
      <xdr:col>13</xdr:col>
      <xdr:colOff>165100</xdr:colOff>
      <xdr:row>63</xdr:row>
      <xdr:rowOff>171450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D91981BC-930B-FB91-4BC7-E0A42CD7BA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61100" y="8909050"/>
          <a:ext cx="5041900" cy="3117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66</xdr:row>
      <xdr:rowOff>0</xdr:rowOff>
    </xdr:from>
    <xdr:to>
      <xdr:col>3</xdr:col>
      <xdr:colOff>1746250</xdr:colOff>
      <xdr:row>82</xdr:row>
      <xdr:rowOff>171450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3C06C80-730B-F63D-8309-B1A893E1F7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2407900"/>
          <a:ext cx="4813300" cy="3117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  <pageSetUpPr fitToPage="1"/>
  </sheetPr>
  <dimension ref="A2:D63"/>
  <sheetViews>
    <sheetView showGridLines="0" workbookViewId="0">
      <selection activeCell="A3" sqref="A3:XFD13"/>
    </sheetView>
  </sheetViews>
  <sheetFormatPr defaultRowHeight="15" x14ac:dyDescent="0.25"/>
  <cols>
    <col min="1" max="1" width="13.42578125" customWidth="1"/>
    <col min="2" max="2" width="2.7109375" customWidth="1"/>
    <col min="3" max="3" width="15.7109375" customWidth="1"/>
    <col min="4" max="4" width="100.7109375" customWidth="1"/>
  </cols>
  <sheetData>
    <row r="2" spans="1:4" x14ac:dyDescent="0.25">
      <c r="A2" s="360" t="s">
        <v>850</v>
      </c>
      <c r="C2" s="163" t="s">
        <v>771</v>
      </c>
    </row>
    <row r="3" spans="1:4" x14ac:dyDescent="0.25">
      <c r="B3" s="329"/>
      <c r="C3" s="147" t="s">
        <v>153</v>
      </c>
      <c r="D3" s="148" t="s">
        <v>151</v>
      </c>
    </row>
    <row r="4" spans="1:4" x14ac:dyDescent="0.25">
      <c r="B4" s="329"/>
      <c r="C4" s="147" t="s">
        <v>152</v>
      </c>
      <c r="D4" s="148" t="s">
        <v>154</v>
      </c>
    </row>
    <row r="5" spans="1:4" x14ac:dyDescent="0.25">
      <c r="A5" t="s">
        <v>1502</v>
      </c>
      <c r="B5" s="329"/>
      <c r="C5" s="147" t="s">
        <v>172</v>
      </c>
      <c r="D5" s="148" t="s">
        <v>734</v>
      </c>
    </row>
    <row r="6" spans="1:4" x14ac:dyDescent="0.25">
      <c r="A6" t="str">
        <f>A5</f>
        <v>VUT, oncomed, Materials, FNB, TB, SAKO, ERÚ</v>
      </c>
      <c r="B6" s="329"/>
      <c r="C6" s="147" t="s">
        <v>173</v>
      </c>
      <c r="D6" s="148" t="s">
        <v>167</v>
      </c>
    </row>
    <row r="7" spans="1:4" x14ac:dyDescent="0.25">
      <c r="A7" t="s">
        <v>1928</v>
      </c>
      <c r="B7" s="330"/>
      <c r="C7" s="147" t="s">
        <v>174</v>
      </c>
      <c r="D7" s="148" t="s">
        <v>175</v>
      </c>
    </row>
    <row r="8" spans="1:4" x14ac:dyDescent="0.25">
      <c r="A8" t="s">
        <v>1928</v>
      </c>
      <c r="B8" s="330"/>
      <c r="C8" s="147" t="s">
        <v>177</v>
      </c>
      <c r="D8" s="148" t="s">
        <v>735</v>
      </c>
    </row>
    <row r="9" spans="1:4" x14ac:dyDescent="0.25">
      <c r="A9" t="s">
        <v>1928</v>
      </c>
      <c r="B9" s="330"/>
      <c r="C9" s="147" t="s">
        <v>181</v>
      </c>
      <c r="D9" s="148" t="s">
        <v>178</v>
      </c>
    </row>
    <row r="10" spans="1:4" x14ac:dyDescent="0.25">
      <c r="A10" t="s">
        <v>1928</v>
      </c>
      <c r="B10" s="331"/>
      <c r="C10" s="147" t="s">
        <v>189</v>
      </c>
      <c r="D10" s="148" t="s">
        <v>182</v>
      </c>
    </row>
    <row r="11" spans="1:4" x14ac:dyDescent="0.25">
      <c r="A11" t="s">
        <v>1839</v>
      </c>
      <c r="B11" s="330"/>
      <c r="C11" s="147" t="s">
        <v>191</v>
      </c>
      <c r="D11" s="148" t="s">
        <v>763</v>
      </c>
    </row>
    <row r="12" spans="1:4" x14ac:dyDescent="0.25">
      <c r="A12" t="s">
        <v>1839</v>
      </c>
      <c r="B12" s="330"/>
      <c r="C12" s="147" t="s">
        <v>199</v>
      </c>
      <c r="D12" s="148" t="s">
        <v>770</v>
      </c>
    </row>
    <row r="13" spans="1:4" x14ac:dyDescent="0.25">
      <c r="A13" t="s">
        <v>1839</v>
      </c>
      <c r="B13" s="330"/>
      <c r="C13" s="147" t="s">
        <v>206</v>
      </c>
      <c r="D13" s="148" t="s">
        <v>190</v>
      </c>
    </row>
    <row r="14" spans="1:4" x14ac:dyDescent="0.25">
      <c r="A14" t="s">
        <v>841</v>
      </c>
      <c r="B14" s="332"/>
      <c r="C14" s="147" t="s">
        <v>211</v>
      </c>
      <c r="D14" s="148" t="s">
        <v>200</v>
      </c>
    </row>
    <row r="15" spans="1:4" x14ac:dyDescent="0.25">
      <c r="A15" t="s">
        <v>1859</v>
      </c>
      <c r="B15" s="332"/>
      <c r="C15" s="147" t="s">
        <v>213</v>
      </c>
      <c r="D15" s="148" t="s">
        <v>207</v>
      </c>
    </row>
    <row r="16" spans="1:4" x14ac:dyDescent="0.25">
      <c r="A16" t="s">
        <v>1839</v>
      </c>
      <c r="B16" s="332"/>
      <c r="C16" s="147" t="s">
        <v>216</v>
      </c>
      <c r="D16" s="148" t="s">
        <v>212</v>
      </c>
    </row>
    <row r="17" spans="1:4" x14ac:dyDescent="0.25">
      <c r="A17" t="s">
        <v>841</v>
      </c>
      <c r="B17" s="332"/>
      <c r="C17" s="147" t="s">
        <v>221</v>
      </c>
      <c r="D17" s="148" t="s">
        <v>214</v>
      </c>
    </row>
    <row r="18" spans="1:4" x14ac:dyDescent="0.25">
      <c r="A18" t="s">
        <v>1861</v>
      </c>
      <c r="B18" s="332"/>
      <c r="C18" s="147" t="s">
        <v>223</v>
      </c>
      <c r="D18" s="148" t="s">
        <v>217</v>
      </c>
    </row>
    <row r="19" spans="1:4" x14ac:dyDescent="0.25">
      <c r="A19" t="s">
        <v>849</v>
      </c>
      <c r="B19" s="330"/>
      <c r="C19" s="147" t="s">
        <v>225</v>
      </c>
      <c r="D19" s="148" t="s">
        <v>220</v>
      </c>
    </row>
    <row r="20" spans="1:4" x14ac:dyDescent="0.25">
      <c r="A20" t="s">
        <v>851</v>
      </c>
      <c r="B20" s="333"/>
      <c r="C20" s="147" t="s">
        <v>227</v>
      </c>
      <c r="D20" s="148" t="s">
        <v>224</v>
      </c>
    </row>
    <row r="21" spans="1:4" x14ac:dyDescent="0.25">
      <c r="A21" t="s">
        <v>1928</v>
      </c>
      <c r="B21" s="331"/>
      <c r="C21" s="147" t="s">
        <v>230</v>
      </c>
      <c r="D21" s="148" t="s">
        <v>779</v>
      </c>
    </row>
    <row r="22" spans="1:4" x14ac:dyDescent="0.25">
      <c r="A22" t="s">
        <v>1093</v>
      </c>
      <c r="B22" s="334"/>
      <c r="C22" s="147" t="s">
        <v>232</v>
      </c>
      <c r="D22" s="148" t="s">
        <v>780</v>
      </c>
    </row>
    <row r="23" spans="1:4" x14ac:dyDescent="0.25">
      <c r="A23" t="s">
        <v>852</v>
      </c>
      <c r="B23" s="335"/>
      <c r="C23" s="147" t="s">
        <v>235</v>
      </c>
      <c r="D23" s="148" t="s">
        <v>228</v>
      </c>
    </row>
    <row r="24" spans="1:4" x14ac:dyDescent="0.25">
      <c r="A24" t="s">
        <v>841</v>
      </c>
      <c r="B24" s="330"/>
      <c r="C24" s="147" t="s">
        <v>238</v>
      </c>
      <c r="D24" s="148" t="s">
        <v>784</v>
      </c>
    </row>
    <row r="25" spans="1:4" x14ac:dyDescent="0.25">
      <c r="A25" t="s">
        <v>849</v>
      </c>
      <c r="B25" s="330"/>
      <c r="C25" s="147" t="s">
        <v>240</v>
      </c>
      <c r="D25" s="148" t="s">
        <v>233</v>
      </c>
    </row>
    <row r="26" spans="1:4" x14ac:dyDescent="0.25">
      <c r="A26" t="s">
        <v>849</v>
      </c>
      <c r="B26" s="330"/>
      <c r="C26" s="147" t="s">
        <v>244</v>
      </c>
      <c r="D26" s="148" t="s">
        <v>236</v>
      </c>
    </row>
    <row r="27" spans="1:4" x14ac:dyDescent="0.25">
      <c r="A27" t="s">
        <v>849</v>
      </c>
      <c r="B27" s="330"/>
      <c r="C27" s="147" t="s">
        <v>245</v>
      </c>
      <c r="D27" s="148" t="s">
        <v>237</v>
      </c>
    </row>
    <row r="28" spans="1:4" x14ac:dyDescent="0.25">
      <c r="A28" t="s">
        <v>1093</v>
      </c>
      <c r="B28" s="334"/>
      <c r="C28" s="147" t="s">
        <v>246</v>
      </c>
      <c r="D28" s="148" t="s">
        <v>241</v>
      </c>
    </row>
    <row r="29" spans="1:4" x14ac:dyDescent="0.25">
      <c r="A29" t="s">
        <v>1093</v>
      </c>
      <c r="B29" s="334"/>
      <c r="C29" s="147" t="s">
        <v>249</v>
      </c>
      <c r="D29" s="148" t="s">
        <v>792</v>
      </c>
    </row>
    <row r="30" spans="1:4" x14ac:dyDescent="0.25">
      <c r="A30" t="s">
        <v>1845</v>
      </c>
      <c r="B30" s="336"/>
      <c r="C30" s="147" t="s">
        <v>252</v>
      </c>
      <c r="D30" s="148" t="s">
        <v>104</v>
      </c>
    </row>
    <row r="31" spans="1:4" x14ac:dyDescent="0.25">
      <c r="A31" t="s">
        <v>1093</v>
      </c>
      <c r="B31" s="334"/>
      <c r="C31" s="147" t="s">
        <v>253</v>
      </c>
      <c r="D31" s="148" t="s">
        <v>247</v>
      </c>
    </row>
    <row r="32" spans="1:4" x14ac:dyDescent="0.25">
      <c r="A32" t="s">
        <v>1846</v>
      </c>
      <c r="B32" s="337"/>
      <c r="C32" s="147" t="s">
        <v>255</v>
      </c>
      <c r="D32" s="148" t="s">
        <v>795</v>
      </c>
    </row>
    <row r="33" spans="1:4" x14ac:dyDescent="0.25">
      <c r="A33" t="s">
        <v>1846</v>
      </c>
      <c r="B33" s="337"/>
      <c r="C33" s="147" t="s">
        <v>258</v>
      </c>
      <c r="D33" s="148" t="s">
        <v>796</v>
      </c>
    </row>
    <row r="34" spans="1:4" x14ac:dyDescent="0.25">
      <c r="B34" s="336"/>
      <c r="C34" s="147" t="s">
        <v>260</v>
      </c>
      <c r="D34" s="148" t="s">
        <v>254</v>
      </c>
    </row>
    <row r="35" spans="1:4" x14ac:dyDescent="0.25">
      <c r="B35" s="336"/>
      <c r="C35" s="147" t="s">
        <v>266</v>
      </c>
      <c r="D35" s="148" t="s">
        <v>257</v>
      </c>
    </row>
    <row r="36" spans="1:4" x14ac:dyDescent="0.25">
      <c r="A36" t="s">
        <v>1819</v>
      </c>
      <c r="B36" s="329"/>
      <c r="C36" s="310" t="s">
        <v>269</v>
      </c>
      <c r="D36" s="148" t="s">
        <v>259</v>
      </c>
    </row>
    <row r="37" spans="1:4" x14ac:dyDescent="0.25">
      <c r="A37" t="s">
        <v>1506</v>
      </c>
      <c r="B37" s="329"/>
      <c r="C37" s="310" t="s">
        <v>272</v>
      </c>
      <c r="D37" s="148" t="s">
        <v>265</v>
      </c>
    </row>
    <row r="38" spans="1:4" x14ac:dyDescent="0.25">
      <c r="A38" t="s">
        <v>1507</v>
      </c>
      <c r="B38" s="329"/>
      <c r="C38" s="310" t="s">
        <v>274</v>
      </c>
      <c r="D38" s="148" t="s">
        <v>268</v>
      </c>
    </row>
    <row r="39" spans="1:4" x14ac:dyDescent="0.25">
      <c r="A39" t="s">
        <v>1860</v>
      </c>
      <c r="B39" s="337"/>
      <c r="C39" s="310" t="s">
        <v>277</v>
      </c>
      <c r="D39" s="148" t="s">
        <v>271</v>
      </c>
    </row>
    <row r="40" spans="1:4" x14ac:dyDescent="0.25">
      <c r="A40" t="s">
        <v>1860</v>
      </c>
      <c r="B40" s="337"/>
      <c r="C40" s="310" t="s">
        <v>283</v>
      </c>
      <c r="D40" s="148" t="s">
        <v>273</v>
      </c>
    </row>
    <row r="41" spans="1:4" x14ac:dyDescent="0.25">
      <c r="A41" t="s">
        <v>1860</v>
      </c>
      <c r="B41" s="337"/>
      <c r="C41" s="310" t="s">
        <v>285</v>
      </c>
      <c r="D41" s="148" t="s">
        <v>276</v>
      </c>
    </row>
    <row r="42" spans="1:4" x14ac:dyDescent="0.25">
      <c r="B42" s="335"/>
      <c r="C42" s="310" t="s">
        <v>287</v>
      </c>
      <c r="D42" s="148" t="s">
        <v>282</v>
      </c>
    </row>
    <row r="43" spans="1:4" x14ac:dyDescent="0.25">
      <c r="B43" s="336"/>
      <c r="C43" s="310" t="s">
        <v>290</v>
      </c>
      <c r="D43" s="148" t="s">
        <v>284</v>
      </c>
    </row>
    <row r="44" spans="1:4" x14ac:dyDescent="0.25">
      <c r="A44" t="s">
        <v>1819</v>
      </c>
      <c r="B44" s="332"/>
      <c r="C44" s="310" t="s">
        <v>291</v>
      </c>
      <c r="D44" s="148" t="s">
        <v>286</v>
      </c>
    </row>
    <row r="45" spans="1:4" ht="15" customHeight="1" x14ac:dyDescent="0.35">
      <c r="A45" t="s">
        <v>1846</v>
      </c>
      <c r="B45" s="337"/>
      <c r="C45" s="310" t="s">
        <v>293</v>
      </c>
      <c r="D45" s="148" t="s">
        <v>294</v>
      </c>
    </row>
    <row r="46" spans="1:4" ht="15" customHeight="1" x14ac:dyDescent="0.35">
      <c r="A46" t="s">
        <v>1846</v>
      </c>
      <c r="B46" s="337"/>
      <c r="C46" s="310" t="s">
        <v>307</v>
      </c>
      <c r="D46" s="148" t="s">
        <v>295</v>
      </c>
    </row>
    <row r="47" spans="1:4" x14ac:dyDescent="0.25">
      <c r="A47" t="s">
        <v>1907</v>
      </c>
      <c r="B47" s="336"/>
      <c r="C47" s="152" t="s">
        <v>308</v>
      </c>
      <c r="D47" s="153" t="s">
        <v>292</v>
      </c>
    </row>
    <row r="48" spans="1:4" x14ac:dyDescent="0.25">
      <c r="A48" t="s">
        <v>1928</v>
      </c>
      <c r="B48" s="338"/>
      <c r="C48" s="152" t="s">
        <v>309</v>
      </c>
      <c r="D48" s="153" t="s">
        <v>312</v>
      </c>
    </row>
    <row r="49" spans="1:4" x14ac:dyDescent="0.25">
      <c r="A49" t="s">
        <v>1819</v>
      </c>
      <c r="B49" s="339"/>
      <c r="C49" s="152" t="s">
        <v>310</v>
      </c>
      <c r="D49" s="153" t="s">
        <v>313</v>
      </c>
    </row>
    <row r="50" spans="1:4" x14ac:dyDescent="0.25">
      <c r="A50" t="s">
        <v>1093</v>
      </c>
      <c r="B50" s="340"/>
      <c r="C50" s="152" t="s">
        <v>311</v>
      </c>
      <c r="D50" s="153" t="s">
        <v>314</v>
      </c>
    </row>
    <row r="51" spans="1:4" x14ac:dyDescent="0.25">
      <c r="B51" s="341"/>
      <c r="C51" s="152" t="s">
        <v>814</v>
      </c>
      <c r="D51" s="153" t="s">
        <v>315</v>
      </c>
    </row>
    <row r="52" spans="1:4" x14ac:dyDescent="0.25">
      <c r="A52" t="s">
        <v>1819</v>
      </c>
      <c r="B52" s="332"/>
      <c r="C52" s="152" t="s">
        <v>815</v>
      </c>
      <c r="D52" s="153" t="s">
        <v>316</v>
      </c>
    </row>
    <row r="54" spans="1:4" x14ac:dyDescent="0.25">
      <c r="C54" s="163" t="s">
        <v>318</v>
      </c>
    </row>
    <row r="55" spans="1:4" x14ac:dyDescent="0.25">
      <c r="B55" s="155"/>
      <c r="C55" t="s">
        <v>298</v>
      </c>
    </row>
    <row r="56" spans="1:4" x14ac:dyDescent="0.25">
      <c r="B56" s="162"/>
      <c r="C56" t="s">
        <v>306</v>
      </c>
    </row>
    <row r="57" spans="1:4" x14ac:dyDescent="0.25">
      <c r="B57" s="157"/>
      <c r="C57" t="s">
        <v>300</v>
      </c>
    </row>
    <row r="58" spans="1:4" x14ac:dyDescent="0.25">
      <c r="B58" s="160"/>
      <c r="C58" t="s">
        <v>305</v>
      </c>
    </row>
    <row r="59" spans="1:4" x14ac:dyDescent="0.25">
      <c r="B59" s="156"/>
      <c r="C59" t="s">
        <v>303</v>
      </c>
    </row>
    <row r="60" spans="1:4" x14ac:dyDescent="0.25">
      <c r="B60" s="159"/>
      <c r="C60" t="s">
        <v>301</v>
      </c>
    </row>
    <row r="61" spans="1:4" x14ac:dyDescent="0.25">
      <c r="B61" s="158"/>
      <c r="C61" t="s">
        <v>302</v>
      </c>
    </row>
    <row r="62" spans="1:4" x14ac:dyDescent="0.25">
      <c r="B62" s="161"/>
      <c r="C62" t="s">
        <v>317</v>
      </c>
    </row>
    <row r="63" spans="1:4" x14ac:dyDescent="0.25">
      <c r="B63" s="154"/>
      <c r="C63" t="s">
        <v>319</v>
      </c>
    </row>
  </sheetData>
  <hyperlinks>
    <hyperlink ref="C5" location="'3'!B2" display="Tabulka č. 3:"/>
    <hyperlink ref="D6" location="'4'!B2" display="Bilance výroby a dodávky elektřiny podle druhu paliva"/>
    <hyperlink ref="C6" location="'4'!B2" display="Tabulka č. 4:"/>
    <hyperlink ref="D7" location="'5'!B2" display="Spotřeba elektřiny podle kategorie odběru"/>
    <hyperlink ref="C7" location="'5'!B2" display="Tabulka č. 5:"/>
    <hyperlink ref="D8" location="'6'!B2" display="Spotřeba elektřiny podle sazby za distribuci"/>
    <hyperlink ref="C8" location="'6'!B2" display="Tabulka č. 6:"/>
    <hyperlink ref="D12" location="'10'!B2" display="Bilance výroby a dodávky tepla při výrobě elektřiny podle technologie výrobny"/>
    <hyperlink ref="C12" location="'10'!B2" display="Tabulka č. 10:"/>
    <hyperlink ref="D13" location="'11'!B2" display="Bilance výroby a dodávky tepla při výrobě elektřiny podle druhu paliva"/>
    <hyperlink ref="C13" location="'11'!B2" display="Tabulka č. 11:"/>
    <hyperlink ref="D14" location="'12'!B2" display="Popis soustav zásobování tepelnou energií"/>
    <hyperlink ref="C14" location="'12'!B2" display="Tabulka č. 12:"/>
    <hyperlink ref="D15" location="'13'!B2" display="Analýza provozoven v soustavách zásobování tepelnou energií"/>
    <hyperlink ref="C15" location="'13'!B2" display="Tabulka č. 13:"/>
    <hyperlink ref="D16" location="'14'!B2" display="Provedené a plánované modernizace a rekonstrukce ve výrobě a rozvodu tepelné energie"/>
    <hyperlink ref="C16" location="'14'!B2" display="Tabulka č. 14:"/>
    <hyperlink ref="D17" location="'15'!B2" display="Bilance spotřeby paliv v jednotlivých provozovnách"/>
    <hyperlink ref="C17" location="'15'!B2" display="Tabulka č. 15:"/>
    <hyperlink ref="D18" location="'16'!B2" display="Bilance výroby tepla v jednotlivých provozovnách podle druhu paliva"/>
    <hyperlink ref="C18" location="'16'!B2" display="Tabulka č. 16:"/>
    <hyperlink ref="D20" location="'18'!B2" display="Počet bytových jednotek v bytových a rodinných domech podle způsobu vytápění a energie využívané k vytápění"/>
    <hyperlink ref="C20" location="'18'!B2" display="Tabulka č. 18:"/>
    <hyperlink ref="D22" location="'20'!B2" display="Počet odběrných a předávacích míst podle velikosti ročního odběru zemního plynu"/>
    <hyperlink ref="C22" location="'20'!B2" display="Tabulka č. 20:"/>
    <hyperlink ref="D23" location="'21'!B2" display="Počet zdrojů tepla pořízených v rámci dotace podle technologie"/>
    <hyperlink ref="C23" location="'21'!B2" display="Tabulka č. 21:"/>
    <hyperlink ref="D24" location="'22'!B2" display="Průměrná výsledná cena tepelné energie podle úrovně předání a druhu paliva"/>
    <hyperlink ref="C24" location="'22'!B2" display="Tabulka č. 22:"/>
    <hyperlink ref="D25" location="'23'!B2" display="Množství dodané tepelné energie podle úrovně předání a druhu paliva"/>
    <hyperlink ref="C25" location="'23'!B2" display="Tabulka č. 23:"/>
    <hyperlink ref="D26" location="'24'!B2" display="Vývoj průměrné ceny tepelné energie vyrobené z uhlí podle úrovně předání"/>
    <hyperlink ref="C26" location="'24'!B2" display="Tabulka č. 24:"/>
    <hyperlink ref="D27" location="'25'!B2" display="Vývoj průměrné ceny tepelné energie vyrobené z ostatních paliv podle úrovně předání"/>
    <hyperlink ref="C27" location="'25'!B2" display="Tabulka č. 25:"/>
    <hyperlink ref="D28" location="'26'!B2" display="Vývoj počtu odběratelů a spotřeby zemního plynu podle kategorie odběru"/>
    <hyperlink ref="C28" location="'26'!B2" display="Tabulka č. 26:"/>
    <hyperlink ref="D29" location="'27'!B2" display="Spotřeba zemního plynu podle kategorie odběru"/>
    <hyperlink ref="C29" location="'27'!B2" display="Tabulka č. 27:"/>
    <hyperlink ref="D30" location="'28'!B2" display="Rozvoj plynofikace sídel"/>
    <hyperlink ref="C30" location="'28'!B2" display="Tabulka č. 28:"/>
    <hyperlink ref="D31" location="'29'!B2" display="Plánované investice do rozvoje a obnovy plynárenské soustavy"/>
    <hyperlink ref="C31" location="'29'!B2" display="Tabulka č. 29:"/>
    <hyperlink ref="D32" location="'30'!B2" display="Dílčí bilance spotřeby primárních paliv a energie podle městských částí"/>
    <hyperlink ref="C32" location="'30'!B2" display="Tabulka č. 30:"/>
    <hyperlink ref="D33" location="'31'!B2" display="Dílčí bilance spotřeby primárních paliv a energie podle kategorie zdroje znečištění"/>
    <hyperlink ref="C33" location="'31'!B2" display="Tabulka č. 31:"/>
    <hyperlink ref="D34" location="'32'!B2" display="Spotřeba a výroba elektřiny a spotřeba paliv velkých průmyslových spotřebitelů energie"/>
    <hyperlink ref="C34" location="'32'!B2" display="Tabulka č. 32:"/>
    <hyperlink ref="D35" location="'33'!B2" display="Předpokládaný vývoj spotřeby elektřiny velkých průmyslových spotřebitelů energie"/>
    <hyperlink ref="C35" location="'33'!B2" display="Tabulka č. 33:"/>
    <hyperlink ref="D36" location="'32'!B2" display="Výroba elektřiny a dodávka užitečného tepla ze zdrojů kombinované výroby elektřiny a tepla"/>
    <hyperlink ref="C36" location="'34'!B2" display="Tabulka č. 34:"/>
    <hyperlink ref="D37" location="'35'!B2" display="Bilance výroby a dodávky elektřiny z obnovitelných a druhotných zdrojů energie"/>
    <hyperlink ref="C37" location="'35'!B2" display="Tabulka č. 35:"/>
    <hyperlink ref="D38" location="'36'!B2" display="Bilance výroby a dodávky tepla při výrobě elektřiny z obnovitelných a druhotných zdrojů energie"/>
    <hyperlink ref="C38" location="'36'!B2" display="Tabulka č. 36:"/>
    <hyperlink ref="D39" location="'37'!B2" display="Vývoj produkce odpadů podle jejich kategorie"/>
    <hyperlink ref="C39" location="'37'!B2" display="Tabulka č. 37:"/>
    <hyperlink ref="C40" location="'38'!B2" display="Tabulka č. 38:"/>
    <hyperlink ref="D40" location="'38'!B2" display="Vývoj energetického využití odpadů podle jejich kategorie"/>
    <hyperlink ref="D41" location="'39'!B2" display="Vývoj odstraňování odpadů skládkováním podle jejich kategorie"/>
    <hyperlink ref="C41" location="'39'!B2" display="Tabulka č. 39:"/>
    <hyperlink ref="D42" location="'40'!B2" display="Analýza projektů úspor energie podle typu převažujícího opatření"/>
    <hyperlink ref="C42" location="'40'!B2" display="Tabulka č. 40:"/>
    <hyperlink ref="D43" location="'41'!B2" display="Potenciál úspor v budovách veřejného sektoru"/>
    <hyperlink ref="C43" location="'41'!B2" display="Tabulka č. 41:"/>
    <hyperlink ref="D44" location="'42'!B2" display="Potenciál úspor v soustavách zásobování tepelnou energií"/>
    <hyperlink ref="C44" location="'42'!B2" display="Tabulka č. 42:"/>
    <hyperlink ref="D45" location="'43'!B2" display="Emise základních znečišťujících látek a CO2 podle obce s rozšířenou působností"/>
    <hyperlink ref="C45" location="'43'!B2" display="Tabulka č. 43:"/>
    <hyperlink ref="D46" location="'44'!B2" display="Emise základních znečišťujících látek a CO2 podle kategorie zdroje znečištění"/>
    <hyperlink ref="C46" location="'44'!B2" display="Tabulka č. 44:"/>
    <hyperlink ref="C3" location="'1'!B2" display="Tabulka č. 1:"/>
    <hyperlink ref="D3" location="'1'!B2" display="Energetická bilance - zdrojová část"/>
    <hyperlink ref="C4" location="'2'!B2" display="Tabulka č. 2:"/>
    <hyperlink ref="D4" location="'2'!B2" display="Energetická bilance - spotřební část"/>
    <hyperlink ref="C10" location="'8'!B2" display="Tabulka č. 8:"/>
    <hyperlink ref="D10" location="'8'!B2" display="Plánované investice do rozvoje a obnovy elektrizační soustavy"/>
    <hyperlink ref="D19" location="'17'!B2" display="Dodávka tepla podle úrovně předání tepelné energie"/>
    <hyperlink ref="C19" location="'17'!B2" display="Tabulka č. 17:"/>
    <hyperlink ref="C48" location="'46'!B2" display="Tabulka č. 46:"/>
    <hyperlink ref="D5" location="'3'!B2" display="Bilance výroby a dodávky elektřiny podle technologie elektrárny"/>
    <hyperlink ref="D9" location="'7'!B2" display="Spotřeba elektřiny v sektorech národního hospodářství"/>
    <hyperlink ref="C9" location="'7'!B2" display="Tabulka č. 7:"/>
    <hyperlink ref="C11" location="'9'!B2" display="Tabulka č. 9:"/>
    <hyperlink ref="D11" location="'9'!B2" display="Bilance výroby a dodávky tepla podle druhu paliva/energie"/>
    <hyperlink ref="C21" location="'19'!B2" display="Tabulka č. 19:"/>
    <hyperlink ref="D21" location="'19'!B2" display="Počet odběrných a předávacích míst podle sazby za distribuci pro ohřev vody a vytápění"/>
    <hyperlink ref="C49" location="'47'!B2" display="Tabulka č. 47:"/>
    <hyperlink ref="C51" location="'49'!B2" display="Tabulka č. 49:"/>
    <hyperlink ref="C50" location="'48'!B2" display="Tabulka č. 48:"/>
    <hyperlink ref="C52" location="'50'!B2" display="Tabulka č. 50:"/>
    <hyperlink ref="D52" location="'50'!B2" display="Provedené úspory v soustavách zásobování tepelnou energií"/>
    <hyperlink ref="D51" location="'49'!B2" display="Provedené úspory v budovách veřejného sektoru"/>
    <hyperlink ref="D50" location="'48'!B2" display="Provedené investice do rozvoje a obnovy plynárenské soustavy"/>
    <hyperlink ref="D49" location="'47'!B2" display="Provedené modernizace a rekonstrukce ve výrobě a rozvodu tepelné energie"/>
    <hyperlink ref="D48" location="'46'!B2" display="Provedené investice do rozvoje a obnovy elektrizační soustavy"/>
    <hyperlink ref="C47" location="'45'!B2" display="Tabulka č. 45:"/>
    <hyperlink ref="D47" location="'45'!B2" display="Přehled lokalit s překročenými imisními limity"/>
  </hyperlinks>
  <pageMargins left="0.70866141732283472" right="0.70866141732283472" top="0.78740157480314965" bottom="0.78740157480314965" header="0.31496062992125984" footer="0.31496062992125984"/>
  <pageSetup paperSize="9" scale="7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2:B52"/>
  <sheetViews>
    <sheetView workbookViewId="0">
      <selection activeCell="C50" sqref="C50"/>
    </sheetView>
  </sheetViews>
  <sheetFormatPr defaultRowHeight="15" x14ac:dyDescent="0.25"/>
  <cols>
    <col min="2" max="2" width="100.7109375" customWidth="1"/>
  </cols>
  <sheetData>
    <row r="2" spans="2:2" x14ac:dyDescent="0.25">
      <c r="B2" s="163" t="s">
        <v>324</v>
      </c>
    </row>
    <row r="3" spans="2:2" ht="15" customHeight="1" x14ac:dyDescent="0.25">
      <c r="B3" s="164" t="s">
        <v>338</v>
      </c>
    </row>
    <row r="4" spans="2:2" ht="30" customHeight="1" x14ac:dyDescent="0.25">
      <c r="B4" s="164" t="s">
        <v>325</v>
      </c>
    </row>
    <row r="5" spans="2:2" ht="30" customHeight="1" x14ac:dyDescent="0.25">
      <c r="B5" s="164" t="s">
        <v>326</v>
      </c>
    </row>
    <row r="6" spans="2:2" ht="45" customHeight="1" x14ac:dyDescent="0.25">
      <c r="B6" s="164" t="s">
        <v>327</v>
      </c>
    </row>
    <row r="7" spans="2:2" ht="30" customHeight="1" x14ac:dyDescent="0.25">
      <c r="B7" s="164" t="s">
        <v>328</v>
      </c>
    </row>
    <row r="8" spans="2:2" ht="30" customHeight="1" x14ac:dyDescent="0.25">
      <c r="B8" s="164" t="s">
        <v>329</v>
      </c>
    </row>
    <row r="9" spans="2:2" ht="30" customHeight="1" x14ac:dyDescent="0.25">
      <c r="B9" s="164" t="s">
        <v>330</v>
      </c>
    </row>
    <row r="10" spans="2:2" ht="30" customHeight="1" x14ac:dyDescent="0.25">
      <c r="B10" s="164" t="s">
        <v>331</v>
      </c>
    </row>
    <row r="11" spans="2:2" ht="15" customHeight="1" x14ac:dyDescent="0.25">
      <c r="B11" s="164" t="s">
        <v>332</v>
      </c>
    </row>
    <row r="12" spans="2:2" ht="15" customHeight="1" x14ac:dyDescent="0.25">
      <c r="B12" s="164" t="s">
        <v>333</v>
      </c>
    </row>
    <row r="13" spans="2:2" ht="30" customHeight="1" x14ac:dyDescent="0.25">
      <c r="B13" s="164" t="s">
        <v>334</v>
      </c>
    </row>
    <row r="14" spans="2:2" ht="45" customHeight="1" x14ac:dyDescent="0.25">
      <c r="B14" s="164" t="s">
        <v>335</v>
      </c>
    </row>
    <row r="15" spans="2:2" ht="30" customHeight="1" x14ac:dyDescent="0.25">
      <c r="B15" s="164" t="s">
        <v>336</v>
      </c>
    </row>
    <row r="16" spans="2:2" ht="30" customHeight="1" x14ac:dyDescent="0.25">
      <c r="B16" s="164" t="s">
        <v>337</v>
      </c>
    </row>
    <row r="17" spans="2:2" ht="15" customHeight="1" x14ac:dyDescent="0.25">
      <c r="B17" s="164"/>
    </row>
    <row r="51" spans="1:1" x14ac:dyDescent="0.25">
      <c r="A51" s="161"/>
    </row>
    <row r="52" spans="1:1" x14ac:dyDescent="0.25">
      <c r="A52" s="161"/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/>
    <pageSetUpPr fitToPage="1"/>
  </sheetPr>
  <dimension ref="A1:P125"/>
  <sheetViews>
    <sheetView showGridLines="0" topLeftCell="A19" workbookViewId="0">
      <selection activeCell="C15" sqref="C15"/>
    </sheetView>
  </sheetViews>
  <sheetFormatPr defaultRowHeight="15" x14ac:dyDescent="0.25"/>
  <cols>
    <col min="2" max="2" width="36.7109375" customWidth="1"/>
    <col min="3" max="6" width="18.7109375" customWidth="1"/>
    <col min="7" max="7" width="14.140625" bestFit="1" customWidth="1"/>
    <col min="8" max="8" width="38.42578125" bestFit="1" customWidth="1"/>
    <col min="9" max="9" width="15.140625" bestFit="1" customWidth="1"/>
    <col min="10" max="10" width="13.140625" bestFit="1" customWidth="1"/>
    <col min="11" max="11" width="11.5703125" bestFit="1" customWidth="1"/>
    <col min="12" max="12" width="10.5703125" bestFit="1" customWidth="1"/>
    <col min="13" max="14" width="13.140625" bestFit="1" customWidth="1"/>
    <col min="15" max="15" width="14.140625" bestFit="1" customWidth="1"/>
    <col min="16" max="16" width="13.5703125" customWidth="1"/>
  </cols>
  <sheetData>
    <row r="1" spans="1:16" ht="15" customHeight="1" x14ac:dyDescent="0.25"/>
    <row r="2" spans="1:16" ht="15" customHeight="1" thickBot="1" x14ac:dyDescent="0.3">
      <c r="B2" s="17" t="s">
        <v>2072</v>
      </c>
      <c r="C2" s="17"/>
    </row>
    <row r="3" spans="1:16" ht="45" customHeight="1" thickBot="1" x14ac:dyDescent="0.3">
      <c r="B3" s="37" t="s">
        <v>148</v>
      </c>
      <c r="C3" s="18" t="s">
        <v>669</v>
      </c>
      <c r="D3" s="18" t="s">
        <v>323</v>
      </c>
      <c r="E3" s="18" t="s">
        <v>2</v>
      </c>
      <c r="F3" s="19" t="s">
        <v>146</v>
      </c>
      <c r="G3" s="285" t="s">
        <v>671</v>
      </c>
      <c r="H3" s="37" t="s">
        <v>670</v>
      </c>
      <c r="I3" s="272" t="s">
        <v>136</v>
      </c>
      <c r="J3" s="18" t="s">
        <v>107</v>
      </c>
      <c r="K3" s="18" t="s">
        <v>105</v>
      </c>
      <c r="L3" s="18" t="s">
        <v>106</v>
      </c>
      <c r="M3" s="18" t="s">
        <v>144</v>
      </c>
      <c r="N3" s="18" t="s">
        <v>145</v>
      </c>
      <c r="O3" s="18" t="s">
        <v>18</v>
      </c>
      <c r="P3" s="19" t="s">
        <v>3</v>
      </c>
    </row>
    <row r="4" spans="1:16" ht="15" customHeight="1" x14ac:dyDescent="0.25">
      <c r="A4" s="437"/>
      <c r="B4" s="43" t="s">
        <v>136</v>
      </c>
      <c r="C4" s="455">
        <f t="shared" ref="C4:F11" si="0">C15+C26+C37+C48+C59+C70+C81+C92+C103+C114</f>
        <v>5296714.4998682616</v>
      </c>
      <c r="D4" s="455">
        <f t="shared" si="0"/>
        <v>402746.33539174747</v>
      </c>
      <c r="E4" s="455">
        <f>E15+E26+E37+E48+E59+E70+E81+E92+E103+E114</f>
        <v>437.26126354999997</v>
      </c>
      <c r="F4" s="456">
        <f t="shared" si="0"/>
        <v>3149742.0790000088</v>
      </c>
      <c r="G4" s="278">
        <f>E4*1000*3.6</f>
        <v>1574140.5487799998</v>
      </c>
      <c r="H4" s="276" t="s">
        <v>67</v>
      </c>
      <c r="I4" s="273">
        <f>SUM(C15:D15)</f>
        <v>0</v>
      </c>
      <c r="J4" s="266">
        <f>SUM(C16:D16)</f>
        <v>131230.35</v>
      </c>
      <c r="K4" s="266">
        <f>SUM(C17:D17)</f>
        <v>0</v>
      </c>
      <c r="L4" s="266">
        <f>SUM(C18:D18)</f>
        <v>0</v>
      </c>
      <c r="M4" s="266">
        <f>SUM(C19:D19)</f>
        <v>0</v>
      </c>
      <c r="N4" s="266">
        <f>SUM(C20:D20)</f>
        <v>0</v>
      </c>
      <c r="O4" s="266">
        <f>SUM(C21:D21)</f>
        <v>6795.1337140222277</v>
      </c>
      <c r="P4" s="267">
        <f t="shared" ref="P4:P14" si="1">SUM(I4:O4)</f>
        <v>138025.48371402224</v>
      </c>
    </row>
    <row r="5" spans="1:16" ht="15" customHeight="1" x14ac:dyDescent="0.25">
      <c r="A5" s="437"/>
      <c r="B5" s="44" t="s">
        <v>107</v>
      </c>
      <c r="C5" s="457">
        <f t="shared" si="0"/>
        <v>4274.5200000000004</v>
      </c>
      <c r="D5" s="457">
        <f>D16+D27+D38+D49+D60+D71+D82+D93+D104+D115</f>
        <v>833815.9507355555</v>
      </c>
      <c r="E5" s="457">
        <f t="shared" si="0"/>
        <v>0.34489999999999998</v>
      </c>
      <c r="F5" s="458">
        <f t="shared" si="0"/>
        <v>0</v>
      </c>
      <c r="G5" s="278">
        <f t="shared" ref="G5:G12" si="2">E5*1000*3.6</f>
        <v>1241.6399999999999</v>
      </c>
      <c r="H5" s="276" t="s">
        <v>68</v>
      </c>
      <c r="I5" s="273">
        <f>SUM(C26:D26)</f>
        <v>0</v>
      </c>
      <c r="J5" s="266">
        <f>SUM(C27:D27)</f>
        <v>0</v>
      </c>
      <c r="K5" s="266">
        <f>SUM(C28:D28)</f>
        <v>0</v>
      </c>
      <c r="L5" s="266">
        <f>SUM(C29:D29)</f>
        <v>0</v>
      </c>
      <c r="M5" s="266">
        <f>SUM(C30:D30)</f>
        <v>0</v>
      </c>
      <c r="N5" s="266">
        <f>SUM(C31:D31)</f>
        <v>0</v>
      </c>
      <c r="O5" s="266">
        <f>SUM(C32:D32)</f>
        <v>72890.724038012442</v>
      </c>
      <c r="P5" s="267">
        <f t="shared" si="1"/>
        <v>72890.724038012442</v>
      </c>
    </row>
    <row r="6" spans="1:16" ht="15" customHeight="1" x14ac:dyDescent="0.25">
      <c r="A6" s="437"/>
      <c r="B6" s="44" t="s">
        <v>105</v>
      </c>
      <c r="C6" s="457">
        <f t="shared" si="0"/>
        <v>0</v>
      </c>
      <c r="D6" s="457">
        <f t="shared" si="0"/>
        <v>12866.447395555555</v>
      </c>
      <c r="E6" s="457">
        <f t="shared" si="0"/>
        <v>0</v>
      </c>
      <c r="F6" s="458">
        <f t="shared" si="0"/>
        <v>0</v>
      </c>
      <c r="G6" s="278">
        <f t="shared" si="2"/>
        <v>0</v>
      </c>
      <c r="H6" s="276" t="s">
        <v>16</v>
      </c>
      <c r="I6" s="273">
        <f>SUM(C37:D37)</f>
        <v>5446931.8600000087</v>
      </c>
      <c r="J6" s="266">
        <f>SUM(C38:D38)</f>
        <v>651834.73145555553</v>
      </c>
      <c r="K6" s="266">
        <f>SUM(C39:D39)</f>
        <v>8095.5455555555545</v>
      </c>
      <c r="L6" s="266">
        <f>SUM(C40:D40)</f>
        <v>14377.456666666663</v>
      </c>
      <c r="M6" s="266">
        <f>SUM(C41:D41)</f>
        <v>3371.9688888888886</v>
      </c>
      <c r="N6" s="266">
        <f>SUM(C42:D42)</f>
        <v>3728629.6203677352</v>
      </c>
      <c r="O6" s="266">
        <f>SUM(C43:D43)</f>
        <v>2973218.9636232005</v>
      </c>
      <c r="P6" s="267">
        <f t="shared" si="1"/>
        <v>12826460.14655761</v>
      </c>
    </row>
    <row r="7" spans="1:16" ht="15" customHeight="1" x14ac:dyDescent="0.25">
      <c r="A7" s="437"/>
      <c r="B7" s="44" t="s">
        <v>106</v>
      </c>
      <c r="C7" s="457">
        <f t="shared" si="0"/>
        <v>0</v>
      </c>
      <c r="D7" s="457">
        <f t="shared" si="0"/>
        <v>14377.456666666663</v>
      </c>
      <c r="E7" s="457">
        <f t="shared" si="0"/>
        <v>0</v>
      </c>
      <c r="F7" s="458">
        <f t="shared" si="0"/>
        <v>0</v>
      </c>
      <c r="G7" s="278">
        <f t="shared" si="2"/>
        <v>0</v>
      </c>
      <c r="H7" s="276" t="s">
        <v>6</v>
      </c>
      <c r="I7" s="273">
        <f>SUM(C48:D48)</f>
        <v>81014</v>
      </c>
      <c r="J7" s="266">
        <f>SUM(C49:D49)</f>
        <v>0</v>
      </c>
      <c r="K7" s="266">
        <f>SUM(C50:D50)</f>
        <v>3340</v>
      </c>
      <c r="L7" s="266">
        <f>SUM(C51:D51)</f>
        <v>0</v>
      </c>
      <c r="M7" s="266">
        <f>SUM(C52:D52)</f>
        <v>0</v>
      </c>
      <c r="N7" s="266">
        <f>SUM(C53:D53)</f>
        <v>0</v>
      </c>
      <c r="O7" s="266">
        <f>SUM(C54:D54)</f>
        <v>203024.37678632842</v>
      </c>
      <c r="P7" s="267">
        <f t="shared" si="1"/>
        <v>287378.37678632839</v>
      </c>
    </row>
    <row r="8" spans="1:16" ht="15" customHeight="1" x14ac:dyDescent="0.25">
      <c r="A8" s="437"/>
      <c r="B8" s="44" t="s">
        <v>144</v>
      </c>
      <c r="C8" s="457">
        <f t="shared" si="0"/>
        <v>0</v>
      </c>
      <c r="D8" s="457">
        <f t="shared" si="0"/>
        <v>3371.9688888888886</v>
      </c>
      <c r="E8" s="457">
        <f t="shared" si="0"/>
        <v>0</v>
      </c>
      <c r="F8" s="458">
        <f t="shared" si="0"/>
        <v>0</v>
      </c>
      <c r="G8" s="278">
        <f t="shared" si="2"/>
        <v>0</v>
      </c>
      <c r="H8" s="276" t="s">
        <v>7</v>
      </c>
      <c r="I8" s="273">
        <f>SUM(C59:D59)</f>
        <v>0</v>
      </c>
      <c r="J8" s="266">
        <f>SUM(C60:D60)</f>
        <v>4274.5200000000004</v>
      </c>
      <c r="K8" s="266">
        <f>SUM(C61:D61)</f>
        <v>0</v>
      </c>
      <c r="L8" s="266">
        <f>SUM(C62:D62)</f>
        <v>0</v>
      </c>
      <c r="M8" s="266">
        <f>SUM(C63:D63)</f>
        <v>0</v>
      </c>
      <c r="N8" s="266">
        <f>SUM(C64:D64)</f>
        <v>0</v>
      </c>
      <c r="O8" s="266">
        <f>SUM(C65:D65)</f>
        <v>0</v>
      </c>
      <c r="P8" s="267">
        <f t="shared" si="1"/>
        <v>4274.5200000000004</v>
      </c>
    </row>
    <row r="9" spans="1:16" ht="15" customHeight="1" x14ac:dyDescent="0.25">
      <c r="A9" s="437"/>
      <c r="B9" s="44" t="s">
        <v>145</v>
      </c>
      <c r="C9" s="457">
        <f t="shared" si="0"/>
        <v>2505355.56</v>
      </c>
      <c r="D9" s="457">
        <f t="shared" si="0"/>
        <v>3751813.305707735</v>
      </c>
      <c r="E9" s="457">
        <f t="shared" si="0"/>
        <v>87.484000000000009</v>
      </c>
      <c r="F9" s="458">
        <f>F20+F31+F42+F53+F64+F75+F86+F97+F108+F119</f>
        <v>971127</v>
      </c>
      <c r="G9" s="278">
        <f t="shared" si="2"/>
        <v>314942.40000000008</v>
      </c>
      <c r="H9" s="276" t="s">
        <v>71</v>
      </c>
      <c r="I9" s="273">
        <f>SUM(C70:D70)</f>
        <v>0</v>
      </c>
      <c r="J9" s="266">
        <f>SUM(C71:D71)</f>
        <v>0</v>
      </c>
      <c r="K9" s="266">
        <f>SUM(C72:D72)</f>
        <v>0</v>
      </c>
      <c r="L9" s="266">
        <f>SUM(C73:D73)</f>
        <v>0</v>
      </c>
      <c r="M9" s="266">
        <f>SUM(C74:D74)</f>
        <v>0</v>
      </c>
      <c r="N9" s="266">
        <f>SUM(C75:D75)</f>
        <v>2505355.56</v>
      </c>
      <c r="O9" s="266">
        <f>SUM(C76:D76)</f>
        <v>0</v>
      </c>
      <c r="P9" s="267">
        <f t="shared" si="1"/>
        <v>2505355.56</v>
      </c>
    </row>
    <row r="10" spans="1:16" ht="15" customHeight="1" x14ac:dyDescent="0.25">
      <c r="A10" s="437"/>
      <c r="B10" s="44" t="s">
        <v>18</v>
      </c>
      <c r="C10" s="457">
        <f t="shared" si="0"/>
        <v>0</v>
      </c>
      <c r="D10" s="457">
        <f t="shared" si="0"/>
        <v>3531041.5502601662</v>
      </c>
      <c r="E10" s="457">
        <f t="shared" si="0"/>
        <v>0</v>
      </c>
      <c r="F10" s="458">
        <f t="shared" si="0"/>
        <v>0</v>
      </c>
      <c r="G10" s="278">
        <f t="shared" si="2"/>
        <v>0</v>
      </c>
      <c r="H10" s="276" t="s">
        <v>147</v>
      </c>
      <c r="I10" s="273">
        <f>SUM(C81:D81)</f>
        <v>6.9864600000000001</v>
      </c>
      <c r="J10" s="266">
        <f>SUM(C82:D82)</f>
        <v>8187.45928</v>
      </c>
      <c r="K10" s="266">
        <f>SUM(C83:D83)</f>
        <v>1430.90184</v>
      </c>
      <c r="L10" s="266">
        <f>SUM(C84:D84)</f>
        <v>0</v>
      </c>
      <c r="M10" s="266">
        <f>SUM(C85:D85)</f>
        <v>0</v>
      </c>
      <c r="N10" s="266">
        <f>SUM(C86:D86)</f>
        <v>6684.1862200000005</v>
      </c>
      <c r="O10" s="266">
        <f>SUM(C87:D87)</f>
        <v>8979.1892826025978</v>
      </c>
      <c r="P10" s="267">
        <f t="shared" si="1"/>
        <v>25288.723082602599</v>
      </c>
    </row>
    <row r="11" spans="1:16" ht="15" customHeight="1" thickBot="1" x14ac:dyDescent="0.3">
      <c r="A11" s="437"/>
      <c r="B11" s="45" t="s">
        <v>19</v>
      </c>
      <c r="C11" s="459">
        <f t="shared" si="0"/>
        <v>0</v>
      </c>
      <c r="D11" s="459">
        <f t="shared" si="0"/>
        <v>0</v>
      </c>
      <c r="E11" s="459">
        <f t="shared" si="0"/>
        <v>0</v>
      </c>
      <c r="F11" s="460">
        <f t="shared" si="0"/>
        <v>0</v>
      </c>
      <c r="G11" s="278">
        <f t="shared" si="2"/>
        <v>0</v>
      </c>
      <c r="H11" s="276" t="s">
        <v>155</v>
      </c>
      <c r="I11" s="273">
        <f>SUM(C92:D92)</f>
        <v>0</v>
      </c>
      <c r="J11" s="266">
        <f>SUM(C93:D93)</f>
        <v>42563.41</v>
      </c>
      <c r="K11" s="266">
        <f>SUM(C94:D94)</f>
        <v>0</v>
      </c>
      <c r="L11" s="266">
        <f>SUM(C95:D95)</f>
        <v>0</v>
      </c>
      <c r="M11" s="266">
        <f>SUM(C96:D96)</f>
        <v>0</v>
      </c>
      <c r="N11" s="266">
        <f>SUM(C97:D97)</f>
        <v>0</v>
      </c>
      <c r="O11" s="266">
        <f>SUM(C98:D98)</f>
        <v>0</v>
      </c>
      <c r="P11" s="267">
        <f t="shared" si="1"/>
        <v>42563.41</v>
      </c>
    </row>
    <row r="12" spans="1:16" ht="15" customHeight="1" thickTop="1" thickBot="1" x14ac:dyDescent="0.3">
      <c r="A12" s="437"/>
      <c r="B12" s="46" t="s">
        <v>3</v>
      </c>
      <c r="C12" s="463">
        <f>SUM(C4:C11)</f>
        <v>7806344.5798682608</v>
      </c>
      <c r="D12" s="463">
        <f>SUM(D4:D11)</f>
        <v>8550033.0150463153</v>
      </c>
      <c r="E12" s="463">
        <f>SUM(E4:E11)</f>
        <v>525.09016354999994</v>
      </c>
      <c r="F12" s="464">
        <f>SUM(F4:F11)</f>
        <v>4120869.0790000088</v>
      </c>
      <c r="G12" s="278">
        <f t="shared" si="2"/>
        <v>1890324.5887799999</v>
      </c>
      <c r="H12" s="276" t="s">
        <v>74</v>
      </c>
      <c r="I12" s="273">
        <f>SUM(C103:D103)</f>
        <v>0</v>
      </c>
      <c r="J12" s="266">
        <f>SUM(C104:D104)</f>
        <v>0</v>
      </c>
      <c r="K12" s="266">
        <f>SUM(C105:D105)</f>
        <v>0</v>
      </c>
      <c r="L12" s="266">
        <f>SUM(C106:D106)</f>
        <v>0</v>
      </c>
      <c r="M12" s="266">
        <f>SUM(C107:D107)</f>
        <v>0</v>
      </c>
      <c r="N12" s="266">
        <f>SUM(C108:D108)</f>
        <v>0</v>
      </c>
      <c r="O12" s="266">
        <f>SUM(C109:D109)</f>
        <v>0</v>
      </c>
      <c r="P12" s="267">
        <f t="shared" si="1"/>
        <v>0</v>
      </c>
    </row>
    <row r="13" spans="1:16" ht="15" customHeight="1" thickBot="1" x14ac:dyDescent="0.3">
      <c r="B13" s="17"/>
      <c r="C13" s="436">
        <f>C12/($C$12+$D$12)</f>
        <v>0.47726610214081638</v>
      </c>
      <c r="D13" s="436">
        <f>D12/($C$12+$D$12)</f>
        <v>0.52273389785918356</v>
      </c>
      <c r="E13" s="265"/>
      <c r="H13" s="277" t="s">
        <v>322</v>
      </c>
      <c r="I13" s="274">
        <f>SUM(C114:D114)</f>
        <v>171507.98879999999</v>
      </c>
      <c r="J13" s="268">
        <f>SUM(C115:D115)</f>
        <v>0</v>
      </c>
      <c r="K13" s="268">
        <f>SUM(C116:D116)</f>
        <v>0</v>
      </c>
      <c r="L13" s="268">
        <f>SUM(C117:D117)</f>
        <v>0</v>
      </c>
      <c r="M13" s="268">
        <f>SUM(C118:D118)</f>
        <v>0</v>
      </c>
      <c r="N13" s="268">
        <f>SUM(C119:D119)</f>
        <v>16499.499120000004</v>
      </c>
      <c r="O13" s="268">
        <f>SUM(C120:D120)</f>
        <v>266133.16281600005</v>
      </c>
      <c r="P13" s="269">
        <f t="shared" si="1"/>
        <v>454140.65073600004</v>
      </c>
    </row>
    <row r="14" spans="1:16" ht="45" customHeight="1" thickTop="1" thickBot="1" x14ac:dyDescent="0.3">
      <c r="B14" s="37" t="s">
        <v>67</v>
      </c>
      <c r="C14" s="18" t="str">
        <f>$C$3</f>
        <v>Vsázka na výrobu elektřiny a prodaného tepla [GJ]</v>
      </c>
      <c r="D14" s="18" t="s">
        <v>323</v>
      </c>
      <c r="E14" s="18" t="s">
        <v>2</v>
      </c>
      <c r="F14" s="19" t="s">
        <v>146</v>
      </c>
      <c r="H14" s="134" t="s">
        <v>3</v>
      </c>
      <c r="I14" s="275">
        <f t="shared" ref="I14:O14" si="3">SUM(I4:I13)</f>
        <v>5699460.8352600094</v>
      </c>
      <c r="J14" s="270">
        <f t="shared" si="3"/>
        <v>838090.47073555551</v>
      </c>
      <c r="K14" s="270">
        <f t="shared" si="3"/>
        <v>12866.447395555555</v>
      </c>
      <c r="L14" s="270">
        <f t="shared" si="3"/>
        <v>14377.456666666663</v>
      </c>
      <c r="M14" s="270">
        <f t="shared" si="3"/>
        <v>3371.9688888888886</v>
      </c>
      <c r="N14" s="270">
        <f t="shared" si="3"/>
        <v>6257168.8657077346</v>
      </c>
      <c r="O14" s="270">
        <f t="shared" si="3"/>
        <v>3531041.5502601662</v>
      </c>
      <c r="P14" s="271">
        <f t="shared" si="1"/>
        <v>16356377.594914576</v>
      </c>
    </row>
    <row r="15" spans="1:16" ht="15" customHeight="1" x14ac:dyDescent="0.25">
      <c r="B15" s="43" t="s">
        <v>136</v>
      </c>
      <c r="C15" s="264">
        <v>0</v>
      </c>
      <c r="D15" s="264">
        <v>0</v>
      </c>
      <c r="E15" s="263">
        <v>0</v>
      </c>
      <c r="F15" s="262">
        <v>0</v>
      </c>
    </row>
    <row r="16" spans="1:16" ht="15" customHeight="1" x14ac:dyDescent="0.25">
      <c r="B16" s="44" t="s">
        <v>107</v>
      </c>
      <c r="C16" s="286">
        <v>0</v>
      </c>
      <c r="D16" s="286">
        <v>131230.35</v>
      </c>
      <c r="E16" s="287">
        <v>0</v>
      </c>
      <c r="F16" s="47">
        <v>0</v>
      </c>
    </row>
    <row r="17" spans="2:6" ht="15" customHeight="1" x14ac:dyDescent="0.25">
      <c r="B17" s="44" t="s">
        <v>105</v>
      </c>
      <c r="C17" s="286">
        <v>0</v>
      </c>
      <c r="D17" s="286">
        <v>0</v>
      </c>
      <c r="E17" s="287">
        <v>0</v>
      </c>
      <c r="F17" s="47">
        <v>0</v>
      </c>
    </row>
    <row r="18" spans="2:6" ht="15" customHeight="1" x14ac:dyDescent="0.25">
      <c r="B18" s="44" t="s">
        <v>106</v>
      </c>
      <c r="C18" s="286">
        <v>0</v>
      </c>
      <c r="D18" s="286">
        <v>0</v>
      </c>
      <c r="E18" s="287">
        <v>0</v>
      </c>
      <c r="F18" s="47">
        <v>0</v>
      </c>
    </row>
    <row r="19" spans="2:6" ht="15" customHeight="1" x14ac:dyDescent="0.25">
      <c r="B19" s="44" t="s">
        <v>144</v>
      </c>
      <c r="C19" s="286">
        <v>0</v>
      </c>
      <c r="D19" s="286">
        <v>0</v>
      </c>
      <c r="E19" s="287">
        <v>0</v>
      </c>
      <c r="F19" s="47">
        <v>0</v>
      </c>
    </row>
    <row r="20" spans="2:6" ht="15" customHeight="1" x14ac:dyDescent="0.25">
      <c r="B20" s="44" t="s">
        <v>145</v>
      </c>
      <c r="C20" s="286">
        <v>0</v>
      </c>
      <c r="D20" s="286">
        <v>0</v>
      </c>
      <c r="E20" s="287">
        <v>0</v>
      </c>
      <c r="F20" s="47">
        <v>0</v>
      </c>
    </row>
    <row r="21" spans="2:6" ht="15" customHeight="1" x14ac:dyDescent="0.25">
      <c r="B21" s="44" t="s">
        <v>18</v>
      </c>
      <c r="C21" s="288">
        <v>0</v>
      </c>
      <c r="D21" s="288">
        <v>6795.1337140222277</v>
      </c>
      <c r="E21" s="289">
        <v>0</v>
      </c>
      <c r="F21" s="290">
        <v>0</v>
      </c>
    </row>
    <row r="22" spans="2:6" ht="15" customHeight="1" thickBot="1" x14ac:dyDescent="0.3">
      <c r="B22" s="45" t="s">
        <v>19</v>
      </c>
      <c r="C22" s="291">
        <v>0</v>
      </c>
      <c r="D22" s="291">
        <v>0</v>
      </c>
      <c r="E22" s="292">
        <v>0</v>
      </c>
      <c r="F22" s="293">
        <v>0</v>
      </c>
    </row>
    <row r="23" spans="2:6" ht="15" customHeight="1" thickTop="1" thickBot="1" x14ac:dyDescent="0.3">
      <c r="B23" s="46" t="s">
        <v>3</v>
      </c>
      <c r="C23" s="294">
        <v>0</v>
      </c>
      <c r="D23" s="294">
        <v>138025.48371402224</v>
      </c>
      <c r="E23" s="294">
        <v>0</v>
      </c>
      <c r="F23" s="295">
        <v>0</v>
      </c>
    </row>
    <row r="24" spans="2:6" ht="15" customHeight="1" thickBot="1" x14ac:dyDescent="0.3"/>
    <row r="25" spans="2:6" ht="45" customHeight="1" thickBot="1" x14ac:dyDescent="0.3">
      <c r="B25" s="37" t="s">
        <v>68</v>
      </c>
      <c r="C25" s="18" t="s">
        <v>669</v>
      </c>
      <c r="D25" s="18" t="s">
        <v>323</v>
      </c>
      <c r="E25" s="18" t="s">
        <v>2</v>
      </c>
      <c r="F25" s="19" t="s">
        <v>146</v>
      </c>
    </row>
    <row r="26" spans="2:6" ht="15" customHeight="1" x14ac:dyDescent="0.25">
      <c r="B26" s="43" t="s">
        <v>136</v>
      </c>
      <c r="C26" s="264">
        <v>0</v>
      </c>
      <c r="D26" s="264">
        <v>0</v>
      </c>
      <c r="E26" s="263">
        <v>0</v>
      </c>
      <c r="F26" s="262">
        <v>0</v>
      </c>
    </row>
    <row r="27" spans="2:6" ht="15" customHeight="1" x14ac:dyDescent="0.25">
      <c r="B27" s="44" t="s">
        <v>107</v>
      </c>
      <c r="C27" s="286">
        <v>0</v>
      </c>
      <c r="D27" s="286">
        <v>0</v>
      </c>
      <c r="E27" s="287">
        <v>0</v>
      </c>
      <c r="F27" s="47">
        <v>0</v>
      </c>
    </row>
    <row r="28" spans="2:6" ht="15" customHeight="1" x14ac:dyDescent="0.25">
      <c r="B28" s="44" t="s">
        <v>105</v>
      </c>
      <c r="C28" s="286">
        <v>0</v>
      </c>
      <c r="D28" s="286">
        <v>0</v>
      </c>
      <c r="E28" s="287">
        <v>0</v>
      </c>
      <c r="F28" s="47">
        <v>0</v>
      </c>
    </row>
    <row r="29" spans="2:6" ht="15" customHeight="1" x14ac:dyDescent="0.25">
      <c r="B29" s="44" t="s">
        <v>106</v>
      </c>
      <c r="C29" s="286">
        <v>0</v>
      </c>
      <c r="D29" s="286">
        <v>0</v>
      </c>
      <c r="E29" s="287">
        <v>0</v>
      </c>
      <c r="F29" s="47">
        <v>0</v>
      </c>
    </row>
    <row r="30" spans="2:6" ht="15" customHeight="1" x14ac:dyDescent="0.25">
      <c r="B30" s="44" t="s">
        <v>144</v>
      </c>
      <c r="C30" s="286">
        <v>0</v>
      </c>
      <c r="D30" s="286">
        <v>0</v>
      </c>
      <c r="E30" s="287">
        <v>0</v>
      </c>
      <c r="F30" s="47">
        <v>0</v>
      </c>
    </row>
    <row r="31" spans="2:6" ht="15" customHeight="1" x14ac:dyDescent="0.25">
      <c r="B31" s="44" t="s">
        <v>145</v>
      </c>
      <c r="C31" s="286">
        <v>0</v>
      </c>
      <c r="D31" s="286">
        <v>0</v>
      </c>
      <c r="E31" s="287">
        <v>0</v>
      </c>
      <c r="F31" s="47">
        <v>0</v>
      </c>
    </row>
    <row r="32" spans="2:6" ht="15" customHeight="1" x14ac:dyDescent="0.25">
      <c r="B32" s="44" t="s">
        <v>18</v>
      </c>
      <c r="C32" s="288">
        <v>0</v>
      </c>
      <c r="D32" s="288">
        <v>72890.724038012442</v>
      </c>
      <c r="E32" s="289">
        <v>0</v>
      </c>
      <c r="F32" s="290">
        <v>0</v>
      </c>
    </row>
    <row r="33" spans="2:6" ht="15" customHeight="1" thickBot="1" x14ac:dyDescent="0.3">
      <c r="B33" s="45" t="s">
        <v>19</v>
      </c>
      <c r="C33" s="291">
        <v>0</v>
      </c>
      <c r="D33" s="291">
        <v>0</v>
      </c>
      <c r="E33" s="292">
        <v>0</v>
      </c>
      <c r="F33" s="293">
        <v>0</v>
      </c>
    </row>
    <row r="34" spans="2:6" ht="15" customHeight="1" thickTop="1" thickBot="1" x14ac:dyDescent="0.3">
      <c r="B34" s="46" t="s">
        <v>3</v>
      </c>
      <c r="C34" s="294">
        <v>0</v>
      </c>
      <c r="D34" s="294">
        <v>72890.724038012442</v>
      </c>
      <c r="E34" s="294">
        <v>0</v>
      </c>
      <c r="F34" s="295">
        <v>0</v>
      </c>
    </row>
    <row r="35" spans="2:6" ht="15" customHeight="1" thickBot="1" x14ac:dyDescent="0.3"/>
    <row r="36" spans="2:6" ht="45" customHeight="1" thickBot="1" x14ac:dyDescent="0.3">
      <c r="B36" s="37" t="s">
        <v>16</v>
      </c>
      <c r="C36" s="18" t="s">
        <v>669</v>
      </c>
      <c r="D36" s="18" t="s">
        <v>323</v>
      </c>
      <c r="E36" s="18" t="s">
        <v>2</v>
      </c>
      <c r="F36" s="19" t="s">
        <v>146</v>
      </c>
    </row>
    <row r="37" spans="2:6" ht="15" customHeight="1" x14ac:dyDescent="0.25">
      <c r="B37" s="43" t="s">
        <v>136</v>
      </c>
      <c r="C37" s="264">
        <v>5044192.5110682612</v>
      </c>
      <c r="D37" s="264">
        <v>402739.34893174749</v>
      </c>
      <c r="E37" s="263">
        <v>389.47159299999998</v>
      </c>
      <c r="F37" s="262">
        <v>3070325.870000009</v>
      </c>
    </row>
    <row r="38" spans="2:6" ht="15" customHeight="1" x14ac:dyDescent="0.25">
      <c r="B38" s="44" t="s">
        <v>107</v>
      </c>
      <c r="C38" s="286">
        <v>0</v>
      </c>
      <c r="D38" s="286">
        <v>651834.73145555553</v>
      </c>
      <c r="E38" s="287">
        <v>0</v>
      </c>
      <c r="F38" s="47">
        <v>0</v>
      </c>
    </row>
    <row r="39" spans="2:6" ht="15" customHeight="1" x14ac:dyDescent="0.25">
      <c r="B39" s="44" t="s">
        <v>105</v>
      </c>
      <c r="C39" s="286">
        <v>0</v>
      </c>
      <c r="D39" s="286">
        <v>8095.5455555555545</v>
      </c>
      <c r="E39" s="287">
        <v>0</v>
      </c>
      <c r="F39" s="47">
        <v>0</v>
      </c>
    </row>
    <row r="40" spans="2:6" ht="15" customHeight="1" x14ac:dyDescent="0.25">
      <c r="B40" s="44" t="s">
        <v>106</v>
      </c>
      <c r="C40" s="286">
        <v>0</v>
      </c>
      <c r="D40" s="286">
        <v>14377.456666666663</v>
      </c>
      <c r="E40" s="287">
        <v>0</v>
      </c>
      <c r="F40" s="47">
        <v>0</v>
      </c>
    </row>
    <row r="41" spans="2:6" ht="15" customHeight="1" x14ac:dyDescent="0.25">
      <c r="B41" s="44" t="s">
        <v>144</v>
      </c>
      <c r="C41" s="286">
        <v>0</v>
      </c>
      <c r="D41" s="286">
        <v>3371.9688888888886</v>
      </c>
      <c r="E41" s="287">
        <v>0</v>
      </c>
      <c r="F41" s="47">
        <v>0</v>
      </c>
    </row>
    <row r="42" spans="2:6" ht="15" customHeight="1" x14ac:dyDescent="0.25">
      <c r="B42" s="44" t="s">
        <v>145</v>
      </c>
      <c r="C42" s="286">
        <v>0</v>
      </c>
      <c r="D42" s="286">
        <v>3728629.6203677352</v>
      </c>
      <c r="E42" s="287">
        <v>0</v>
      </c>
      <c r="F42" s="47">
        <v>0</v>
      </c>
    </row>
    <row r="43" spans="2:6" ht="15" customHeight="1" x14ac:dyDescent="0.25">
      <c r="B43" s="44" t="s">
        <v>18</v>
      </c>
      <c r="C43" s="288">
        <v>0</v>
      </c>
      <c r="D43" s="288">
        <v>2973218.9636232005</v>
      </c>
      <c r="E43" s="289">
        <v>0</v>
      </c>
      <c r="F43" s="290">
        <v>0</v>
      </c>
    </row>
    <row r="44" spans="2:6" ht="15" customHeight="1" thickBot="1" x14ac:dyDescent="0.3">
      <c r="B44" s="45" t="s">
        <v>19</v>
      </c>
      <c r="C44" s="291">
        <v>0</v>
      </c>
      <c r="D44" s="291">
        <v>0</v>
      </c>
      <c r="E44" s="292">
        <v>0</v>
      </c>
      <c r="F44" s="293">
        <v>0</v>
      </c>
    </row>
    <row r="45" spans="2:6" ht="15" customHeight="1" thickTop="1" thickBot="1" x14ac:dyDescent="0.3">
      <c r="B45" s="46" t="s">
        <v>3</v>
      </c>
      <c r="C45" s="294">
        <v>5044192.5110682612</v>
      </c>
      <c r="D45" s="294">
        <v>7782267.6354893493</v>
      </c>
      <c r="E45" s="294">
        <v>389.47159299999998</v>
      </c>
      <c r="F45" s="295">
        <v>3070325.870000009</v>
      </c>
    </row>
    <row r="46" spans="2:6" ht="15" customHeight="1" thickBot="1" x14ac:dyDescent="0.3"/>
    <row r="47" spans="2:6" ht="45" customHeight="1" thickBot="1" x14ac:dyDescent="0.3">
      <c r="B47" s="37" t="s">
        <v>6</v>
      </c>
      <c r="C47" s="18" t="s">
        <v>669</v>
      </c>
      <c r="D47" s="18" t="s">
        <v>323</v>
      </c>
      <c r="E47" s="18" t="s">
        <v>2</v>
      </c>
      <c r="F47" s="19" t="s">
        <v>146</v>
      </c>
    </row>
    <row r="48" spans="2:6" ht="15" customHeight="1" x14ac:dyDescent="0.25">
      <c r="B48" s="43" t="s">
        <v>136</v>
      </c>
      <c r="C48" s="264">
        <v>81014</v>
      </c>
      <c r="D48" s="264">
        <v>0</v>
      </c>
      <c r="E48" s="263">
        <v>0</v>
      </c>
      <c r="F48" s="262">
        <v>73722</v>
      </c>
    </row>
    <row r="49" spans="2:12" ht="15" customHeight="1" thickBot="1" x14ac:dyDescent="0.3">
      <c r="B49" s="44" t="s">
        <v>107</v>
      </c>
      <c r="C49" s="286">
        <v>0</v>
      </c>
      <c r="D49" s="286">
        <v>0</v>
      </c>
      <c r="E49" s="287">
        <v>0</v>
      </c>
      <c r="F49" s="47">
        <v>0</v>
      </c>
    </row>
    <row r="50" spans="2:12" ht="15" customHeight="1" thickBot="1" x14ac:dyDescent="0.3">
      <c r="B50" s="44" t="s">
        <v>105</v>
      </c>
      <c r="C50" s="286">
        <v>0</v>
      </c>
      <c r="D50" s="286">
        <v>3340</v>
      </c>
      <c r="E50" s="287">
        <v>0</v>
      </c>
      <c r="F50" s="47">
        <v>0</v>
      </c>
      <c r="H50" s="37" t="s">
        <v>670</v>
      </c>
      <c r="I50" s="18" t="s">
        <v>669</v>
      </c>
      <c r="J50" s="18" t="s">
        <v>323</v>
      </c>
      <c r="K50" s="18" t="s">
        <v>2</v>
      </c>
      <c r="L50" s="19" t="s">
        <v>146</v>
      </c>
    </row>
    <row r="51" spans="2:12" ht="15" customHeight="1" x14ac:dyDescent="0.25">
      <c r="B51" s="44" t="s">
        <v>106</v>
      </c>
      <c r="C51" s="286">
        <v>0</v>
      </c>
      <c r="D51" s="286">
        <v>0</v>
      </c>
      <c r="E51" s="287">
        <v>0</v>
      </c>
      <c r="F51" s="47">
        <v>0</v>
      </c>
      <c r="H51" s="276" t="s">
        <v>67</v>
      </c>
      <c r="I51" s="273">
        <f>C23</f>
        <v>0</v>
      </c>
      <c r="J51" s="273">
        <f>D23</f>
        <v>138025.48371402224</v>
      </c>
      <c r="K51" s="273">
        <f>E23</f>
        <v>0</v>
      </c>
      <c r="L51" s="279">
        <f>F23</f>
        <v>0</v>
      </c>
    </row>
    <row r="52" spans="2:12" ht="15" customHeight="1" x14ac:dyDescent="0.25">
      <c r="B52" s="44" t="s">
        <v>144</v>
      </c>
      <c r="C52" s="286">
        <v>0</v>
      </c>
      <c r="D52" s="286">
        <v>0</v>
      </c>
      <c r="E52" s="287">
        <v>0</v>
      </c>
      <c r="F52" s="47">
        <v>0</v>
      </c>
      <c r="H52" s="276" t="s">
        <v>68</v>
      </c>
      <c r="I52" s="273">
        <f>C34</f>
        <v>0</v>
      </c>
      <c r="J52" s="273">
        <f>D34</f>
        <v>72890.724038012442</v>
      </c>
      <c r="K52" s="273">
        <f>E34</f>
        <v>0</v>
      </c>
      <c r="L52" s="279">
        <f>F34</f>
        <v>0</v>
      </c>
    </row>
    <row r="53" spans="2:12" ht="15" customHeight="1" x14ac:dyDescent="0.25">
      <c r="B53" s="44" t="s">
        <v>145</v>
      </c>
      <c r="C53" s="286">
        <v>0</v>
      </c>
      <c r="D53" s="286">
        <v>0</v>
      </c>
      <c r="E53" s="287">
        <v>0</v>
      </c>
      <c r="F53" s="47">
        <v>0</v>
      </c>
      <c r="H53" s="276" t="s">
        <v>16</v>
      </c>
      <c r="I53" s="273">
        <f>C45</f>
        <v>5044192.5110682612</v>
      </c>
      <c r="J53" s="273">
        <f>D45</f>
        <v>7782267.6354893493</v>
      </c>
      <c r="K53" s="282">
        <f>E45</f>
        <v>389.47159299999998</v>
      </c>
      <c r="L53" s="279">
        <f>F45</f>
        <v>3070325.870000009</v>
      </c>
    </row>
    <row r="54" spans="2:12" ht="15" customHeight="1" x14ac:dyDescent="0.25">
      <c r="B54" s="44" t="s">
        <v>18</v>
      </c>
      <c r="C54" s="288">
        <v>0</v>
      </c>
      <c r="D54" s="288">
        <v>203024.37678632842</v>
      </c>
      <c r="E54" s="289">
        <v>0</v>
      </c>
      <c r="F54" s="290">
        <v>0</v>
      </c>
      <c r="H54" s="276" t="s">
        <v>6</v>
      </c>
      <c r="I54" s="273">
        <f>C56</f>
        <v>81014</v>
      </c>
      <c r="J54" s="273">
        <f>D56</f>
        <v>206364.37678632842</v>
      </c>
      <c r="K54" s="282">
        <f>E56</f>
        <v>0</v>
      </c>
      <c r="L54" s="279">
        <f>F56</f>
        <v>73722</v>
      </c>
    </row>
    <row r="55" spans="2:12" ht="15" customHeight="1" thickBot="1" x14ac:dyDescent="0.3">
      <c r="B55" s="45" t="s">
        <v>19</v>
      </c>
      <c r="C55" s="291">
        <v>0</v>
      </c>
      <c r="D55" s="291">
        <v>0</v>
      </c>
      <c r="E55" s="292">
        <v>0</v>
      </c>
      <c r="F55" s="293">
        <v>0</v>
      </c>
      <c r="H55" s="276" t="s">
        <v>7</v>
      </c>
      <c r="I55" s="273">
        <f>C67</f>
        <v>4274.5200000000004</v>
      </c>
      <c r="J55" s="273">
        <f>D67</f>
        <v>0</v>
      </c>
      <c r="K55" s="282">
        <f>E67</f>
        <v>0.34489999999999998</v>
      </c>
      <c r="L55" s="279">
        <f>F67</f>
        <v>0</v>
      </c>
    </row>
    <row r="56" spans="2:12" ht="15" customHeight="1" thickTop="1" thickBot="1" x14ac:dyDescent="0.3">
      <c r="B56" s="46" t="s">
        <v>3</v>
      </c>
      <c r="C56" s="294">
        <v>81014</v>
      </c>
      <c r="D56" s="294">
        <v>206364.37678632842</v>
      </c>
      <c r="E56" s="294">
        <v>0</v>
      </c>
      <c r="F56" s="295">
        <v>73722</v>
      </c>
      <c r="H56" s="276" t="s">
        <v>71</v>
      </c>
      <c r="I56" s="273">
        <f>C78</f>
        <v>2505355.56</v>
      </c>
      <c r="J56" s="273">
        <f>D78</f>
        <v>0</v>
      </c>
      <c r="K56" s="282">
        <f>E78</f>
        <v>87.484000000000009</v>
      </c>
      <c r="L56" s="279">
        <f>F78</f>
        <v>971127</v>
      </c>
    </row>
    <row r="57" spans="2:12" ht="15" customHeight="1" thickBot="1" x14ac:dyDescent="0.3">
      <c r="H57" s="276" t="s">
        <v>147</v>
      </c>
      <c r="I57" s="273">
        <f>C89</f>
        <v>0</v>
      </c>
      <c r="J57" s="273">
        <f>D89</f>
        <v>25288.723082602599</v>
      </c>
      <c r="K57" s="282">
        <f>E89</f>
        <v>0</v>
      </c>
      <c r="L57" s="279">
        <f>F89</f>
        <v>0</v>
      </c>
    </row>
    <row r="58" spans="2:12" ht="45" customHeight="1" thickBot="1" x14ac:dyDescent="0.3">
      <c r="B58" s="37" t="s">
        <v>7</v>
      </c>
      <c r="C58" s="18" t="s">
        <v>669</v>
      </c>
      <c r="D58" s="18" t="s">
        <v>323</v>
      </c>
      <c r="E58" s="18" t="s">
        <v>2</v>
      </c>
      <c r="F58" s="19" t="s">
        <v>146</v>
      </c>
      <c r="H58" s="276" t="s">
        <v>155</v>
      </c>
      <c r="I58" s="273">
        <f>C111</f>
        <v>0</v>
      </c>
      <c r="J58" s="273">
        <f>D100</f>
        <v>42563.41</v>
      </c>
      <c r="K58" s="282">
        <f>E111</f>
        <v>0</v>
      </c>
      <c r="L58" s="279">
        <f>F111</f>
        <v>0</v>
      </c>
    </row>
    <row r="59" spans="2:12" ht="15" customHeight="1" x14ac:dyDescent="0.25">
      <c r="B59" s="43" t="s">
        <v>136</v>
      </c>
      <c r="C59" s="264">
        <v>0</v>
      </c>
      <c r="D59" s="264">
        <v>0</v>
      </c>
      <c r="E59" s="263">
        <v>0</v>
      </c>
      <c r="F59" s="262">
        <v>0</v>
      </c>
      <c r="H59" s="276" t="s">
        <v>74</v>
      </c>
      <c r="I59" s="273">
        <f>C111</f>
        <v>0</v>
      </c>
      <c r="J59" s="273">
        <f>D111</f>
        <v>0</v>
      </c>
      <c r="K59" s="282">
        <f>E111</f>
        <v>0</v>
      </c>
      <c r="L59" s="279">
        <f>F111</f>
        <v>0</v>
      </c>
    </row>
    <row r="60" spans="2:12" ht="15" customHeight="1" thickBot="1" x14ac:dyDescent="0.3">
      <c r="B60" s="44" t="s">
        <v>107</v>
      </c>
      <c r="C60" s="286">
        <v>4274.5200000000004</v>
      </c>
      <c r="D60" s="286">
        <v>0</v>
      </c>
      <c r="E60" s="287">
        <v>0.34489999999999998</v>
      </c>
      <c r="F60" s="47">
        <v>0</v>
      </c>
      <c r="G60" s="411"/>
      <c r="H60" s="277" t="s">
        <v>322</v>
      </c>
      <c r="I60" s="274">
        <f>C122</f>
        <v>171507.98879999999</v>
      </c>
      <c r="J60" s="274">
        <f>D122</f>
        <v>282632.66193600005</v>
      </c>
      <c r="K60" s="283">
        <f>E122</f>
        <v>47.789670549999997</v>
      </c>
      <c r="L60" s="280">
        <f>F122</f>
        <v>5694.2090000000007</v>
      </c>
    </row>
    <row r="61" spans="2:12" ht="15" customHeight="1" thickTop="1" thickBot="1" x14ac:dyDescent="0.3">
      <c r="B61" s="44" t="s">
        <v>105</v>
      </c>
      <c r="C61" s="286">
        <v>0</v>
      </c>
      <c r="D61" s="286">
        <v>0</v>
      </c>
      <c r="E61" s="287">
        <v>0</v>
      </c>
      <c r="F61" s="47">
        <v>0</v>
      </c>
      <c r="H61" s="134" t="s">
        <v>3</v>
      </c>
      <c r="I61" s="275">
        <f>SUM(I51:I60)</f>
        <v>7806344.5798682608</v>
      </c>
      <c r="J61" s="275">
        <f>SUM(J51:J60)</f>
        <v>8550033.0150463171</v>
      </c>
      <c r="K61" s="284">
        <f>SUM(K51:K60)</f>
        <v>525.09016354999994</v>
      </c>
      <c r="L61" s="281">
        <f>SUM(L51:L60)</f>
        <v>4120869.0790000088</v>
      </c>
    </row>
    <row r="62" spans="2:12" ht="15" customHeight="1" x14ac:dyDescent="0.25">
      <c r="B62" s="44" t="s">
        <v>106</v>
      </c>
      <c r="C62" s="286">
        <v>0</v>
      </c>
      <c r="D62" s="286">
        <v>0</v>
      </c>
      <c r="E62" s="287">
        <v>0</v>
      </c>
      <c r="F62" s="47">
        <v>0</v>
      </c>
      <c r="J62" s="304">
        <f>J61-D12</f>
        <v>0</v>
      </c>
    </row>
    <row r="63" spans="2:12" ht="15" customHeight="1" thickBot="1" x14ac:dyDescent="0.3">
      <c r="B63" s="44" t="s">
        <v>144</v>
      </c>
      <c r="C63" s="286">
        <v>0</v>
      </c>
      <c r="D63" s="286">
        <v>0</v>
      </c>
      <c r="E63" s="287">
        <v>0</v>
      </c>
      <c r="F63" s="47">
        <v>0</v>
      </c>
    </row>
    <row r="64" spans="2:12" ht="15" customHeight="1" thickBot="1" x14ac:dyDescent="0.3">
      <c r="B64" s="44" t="s">
        <v>145</v>
      </c>
      <c r="C64" s="286">
        <v>0</v>
      </c>
      <c r="D64" s="286">
        <v>0</v>
      </c>
      <c r="E64" s="287">
        <v>0</v>
      </c>
      <c r="F64" s="47">
        <v>0</v>
      </c>
      <c r="H64" s="37" t="s">
        <v>670</v>
      </c>
      <c r="I64" s="18" t="s">
        <v>669</v>
      </c>
      <c r="J64" s="18" t="s">
        <v>323</v>
      </c>
      <c r="K64" s="18" t="s">
        <v>671</v>
      </c>
      <c r="L64" s="19" t="s">
        <v>146</v>
      </c>
    </row>
    <row r="65" spans="2:12" ht="15" customHeight="1" x14ac:dyDescent="0.25">
      <c r="B65" s="44" t="s">
        <v>18</v>
      </c>
      <c r="C65" s="288">
        <v>0</v>
      </c>
      <c r="D65" s="288">
        <v>0</v>
      </c>
      <c r="E65" s="289">
        <v>0</v>
      </c>
      <c r="F65" s="290">
        <v>0</v>
      </c>
      <c r="H65" s="276" t="s">
        <v>67</v>
      </c>
      <c r="I65" s="273">
        <f t="shared" ref="I65:J74" si="4">I51</f>
        <v>0</v>
      </c>
      <c r="J65" s="273">
        <f t="shared" si="4"/>
        <v>138025.48371402224</v>
      </c>
      <c r="K65" s="273">
        <f>K51*3.6*1000</f>
        <v>0</v>
      </c>
      <c r="L65" s="279">
        <f>L51</f>
        <v>0</v>
      </c>
    </row>
    <row r="66" spans="2:12" ht="15" customHeight="1" thickBot="1" x14ac:dyDescent="0.3">
      <c r="B66" s="45" t="s">
        <v>19</v>
      </c>
      <c r="C66" s="291">
        <v>0</v>
      </c>
      <c r="D66" s="291">
        <v>0</v>
      </c>
      <c r="E66" s="292">
        <v>0</v>
      </c>
      <c r="F66" s="293">
        <v>0</v>
      </c>
      <c r="H66" s="276" t="s">
        <v>68</v>
      </c>
      <c r="I66" s="273">
        <f t="shared" si="4"/>
        <v>0</v>
      </c>
      <c r="J66" s="273">
        <f t="shared" si="4"/>
        <v>72890.724038012442</v>
      </c>
      <c r="K66" s="273">
        <f t="shared" ref="K66:K74" si="5">K52*3.6*1000</f>
        <v>0</v>
      </c>
      <c r="L66" s="279">
        <f t="shared" ref="L66:L74" si="6">L52</f>
        <v>0</v>
      </c>
    </row>
    <row r="67" spans="2:12" ht="15" customHeight="1" thickTop="1" thickBot="1" x14ac:dyDescent="0.3">
      <c r="B67" s="46" t="s">
        <v>3</v>
      </c>
      <c r="C67" s="294">
        <v>4274.5200000000004</v>
      </c>
      <c r="D67" s="294">
        <v>0</v>
      </c>
      <c r="E67" s="294">
        <v>0.34489999999999998</v>
      </c>
      <c r="F67" s="295">
        <v>0</v>
      </c>
      <c r="H67" s="276" t="s">
        <v>16</v>
      </c>
      <c r="I67" s="273">
        <f t="shared" si="4"/>
        <v>5044192.5110682612</v>
      </c>
      <c r="J67" s="273">
        <f t="shared" si="4"/>
        <v>7782267.6354893493</v>
      </c>
      <c r="K67" s="273">
        <f t="shared" si="5"/>
        <v>1402097.7348</v>
      </c>
      <c r="L67" s="279">
        <f t="shared" si="6"/>
        <v>3070325.870000009</v>
      </c>
    </row>
    <row r="68" spans="2:12" ht="15" customHeight="1" thickBot="1" x14ac:dyDescent="0.3">
      <c r="H68" s="276" t="s">
        <v>6</v>
      </c>
      <c r="I68" s="273">
        <f t="shared" si="4"/>
        <v>81014</v>
      </c>
      <c r="J68" s="273">
        <f t="shared" si="4"/>
        <v>206364.37678632842</v>
      </c>
      <c r="K68" s="273">
        <f t="shared" si="5"/>
        <v>0</v>
      </c>
      <c r="L68" s="279">
        <f t="shared" si="6"/>
        <v>73722</v>
      </c>
    </row>
    <row r="69" spans="2:12" ht="45" customHeight="1" thickBot="1" x14ac:dyDescent="0.3">
      <c r="B69" s="37" t="s">
        <v>71</v>
      </c>
      <c r="C69" s="18" t="s">
        <v>669</v>
      </c>
      <c r="D69" s="18" t="s">
        <v>323</v>
      </c>
      <c r="E69" s="18" t="s">
        <v>2</v>
      </c>
      <c r="F69" s="19" t="s">
        <v>146</v>
      </c>
      <c r="H69" s="276" t="s">
        <v>7</v>
      </c>
      <c r="I69" s="273">
        <f t="shared" si="4"/>
        <v>4274.5200000000004</v>
      </c>
      <c r="J69" s="273">
        <f t="shared" si="4"/>
        <v>0</v>
      </c>
      <c r="K69" s="273">
        <f t="shared" si="5"/>
        <v>1241.6400000000001</v>
      </c>
      <c r="L69" s="279">
        <f t="shared" si="6"/>
        <v>0</v>
      </c>
    </row>
    <row r="70" spans="2:12" ht="15" customHeight="1" x14ac:dyDescent="0.25">
      <c r="B70" s="43" t="s">
        <v>136</v>
      </c>
      <c r="C70" s="264">
        <v>0</v>
      </c>
      <c r="D70" s="264">
        <v>0</v>
      </c>
      <c r="E70" s="263">
        <v>0</v>
      </c>
      <c r="F70" s="262">
        <v>0</v>
      </c>
      <c r="H70" s="276" t="s">
        <v>71</v>
      </c>
      <c r="I70" s="273">
        <f t="shared" si="4"/>
        <v>2505355.56</v>
      </c>
      <c r="J70" s="273">
        <f t="shared" si="4"/>
        <v>0</v>
      </c>
      <c r="K70" s="273">
        <f t="shared" si="5"/>
        <v>314942.40000000002</v>
      </c>
      <c r="L70" s="279">
        <f t="shared" si="6"/>
        <v>971127</v>
      </c>
    </row>
    <row r="71" spans="2:12" ht="15" customHeight="1" x14ac:dyDescent="0.25">
      <c r="B71" s="44" t="s">
        <v>107</v>
      </c>
      <c r="C71" s="286">
        <v>0</v>
      </c>
      <c r="D71" s="286">
        <v>0</v>
      </c>
      <c r="E71" s="287">
        <v>0</v>
      </c>
      <c r="F71" s="47">
        <v>0</v>
      </c>
      <c r="H71" s="276" t="s">
        <v>147</v>
      </c>
      <c r="I71" s="273">
        <f t="shared" si="4"/>
        <v>0</v>
      </c>
      <c r="J71" s="273">
        <f t="shared" si="4"/>
        <v>25288.723082602599</v>
      </c>
      <c r="K71" s="273">
        <f t="shared" si="5"/>
        <v>0</v>
      </c>
      <c r="L71" s="279">
        <f t="shared" si="6"/>
        <v>0</v>
      </c>
    </row>
    <row r="72" spans="2:12" ht="15" customHeight="1" x14ac:dyDescent="0.25">
      <c r="B72" s="44" t="s">
        <v>105</v>
      </c>
      <c r="C72" s="286">
        <v>0</v>
      </c>
      <c r="D72" s="286">
        <v>0</v>
      </c>
      <c r="E72" s="287">
        <v>0</v>
      </c>
      <c r="F72" s="47">
        <v>0</v>
      </c>
      <c r="H72" s="276" t="s">
        <v>155</v>
      </c>
      <c r="I72" s="273">
        <f t="shared" si="4"/>
        <v>0</v>
      </c>
      <c r="J72" s="273">
        <f t="shared" si="4"/>
        <v>42563.41</v>
      </c>
      <c r="K72" s="273">
        <f t="shared" si="5"/>
        <v>0</v>
      </c>
      <c r="L72" s="279">
        <f t="shared" si="6"/>
        <v>0</v>
      </c>
    </row>
    <row r="73" spans="2:12" ht="15" customHeight="1" x14ac:dyDescent="0.25">
      <c r="B73" s="44" t="s">
        <v>106</v>
      </c>
      <c r="C73" s="286">
        <v>0</v>
      </c>
      <c r="D73" s="286">
        <v>0</v>
      </c>
      <c r="E73" s="287">
        <v>0</v>
      </c>
      <c r="F73" s="47">
        <v>0</v>
      </c>
      <c r="H73" s="276" t="s">
        <v>74</v>
      </c>
      <c r="I73" s="273">
        <f t="shared" si="4"/>
        <v>0</v>
      </c>
      <c r="J73" s="273">
        <f t="shared" si="4"/>
        <v>0</v>
      </c>
      <c r="K73" s="273">
        <f t="shared" si="5"/>
        <v>0</v>
      </c>
      <c r="L73" s="279">
        <f t="shared" si="6"/>
        <v>0</v>
      </c>
    </row>
    <row r="74" spans="2:12" ht="15" customHeight="1" thickBot="1" x14ac:dyDescent="0.3">
      <c r="B74" s="44" t="s">
        <v>144</v>
      </c>
      <c r="C74" s="286">
        <v>0</v>
      </c>
      <c r="D74" s="286">
        <v>0</v>
      </c>
      <c r="E74" s="287">
        <v>0</v>
      </c>
      <c r="F74" s="47">
        <v>0</v>
      </c>
      <c r="H74" s="277" t="s">
        <v>322</v>
      </c>
      <c r="I74" s="274">
        <f t="shared" si="4"/>
        <v>171507.98879999999</v>
      </c>
      <c r="J74" s="274">
        <f t="shared" si="4"/>
        <v>282632.66193600005</v>
      </c>
      <c r="K74" s="274">
        <f t="shared" si="5"/>
        <v>172042.81398000001</v>
      </c>
      <c r="L74" s="280">
        <f t="shared" si="6"/>
        <v>5694.2090000000007</v>
      </c>
    </row>
    <row r="75" spans="2:12" ht="15" customHeight="1" thickTop="1" thickBot="1" x14ac:dyDescent="0.3">
      <c r="B75" s="44" t="s">
        <v>145</v>
      </c>
      <c r="C75" s="286">
        <v>2505355.56</v>
      </c>
      <c r="D75" s="286">
        <v>0</v>
      </c>
      <c r="E75" s="287">
        <v>87.484000000000009</v>
      </c>
      <c r="F75" s="47">
        <v>971127</v>
      </c>
      <c r="H75" s="134" t="s">
        <v>3</v>
      </c>
      <c r="I75" s="275">
        <f>SUM(I65:I74)</f>
        <v>7806344.5798682608</v>
      </c>
      <c r="J75" s="275">
        <f>SUM(J65:J74)</f>
        <v>8550033.0150463171</v>
      </c>
      <c r="K75" s="275">
        <f>SUM(K65:K74)</f>
        <v>1890324.5887799999</v>
      </c>
      <c r="L75" s="281">
        <f>SUM(L65:L74)</f>
        <v>4120869.0790000088</v>
      </c>
    </row>
    <row r="76" spans="2:12" ht="15" customHeight="1" x14ac:dyDescent="0.25">
      <c r="B76" s="44" t="s">
        <v>18</v>
      </c>
      <c r="C76" s="288">
        <v>0</v>
      </c>
      <c r="D76" s="288">
        <v>0</v>
      </c>
      <c r="E76" s="289">
        <v>0</v>
      </c>
      <c r="F76" s="290">
        <v>0</v>
      </c>
    </row>
    <row r="77" spans="2:12" ht="15" customHeight="1" thickBot="1" x14ac:dyDescent="0.3">
      <c r="B77" s="45" t="s">
        <v>19</v>
      </c>
      <c r="C77" s="291">
        <v>0</v>
      </c>
      <c r="D77" s="291">
        <v>0</v>
      </c>
      <c r="E77" s="292">
        <v>0</v>
      </c>
      <c r="F77" s="293">
        <v>0</v>
      </c>
    </row>
    <row r="78" spans="2:12" ht="15" customHeight="1" thickTop="1" thickBot="1" x14ac:dyDescent="0.3">
      <c r="B78" s="46" t="s">
        <v>3</v>
      </c>
      <c r="C78" s="294">
        <v>2505355.56</v>
      </c>
      <c r="D78" s="294">
        <v>0</v>
      </c>
      <c r="E78" s="294">
        <v>87.484000000000009</v>
      </c>
      <c r="F78" s="295">
        <v>971127</v>
      </c>
    </row>
    <row r="79" spans="2:12" ht="15" customHeight="1" thickBot="1" x14ac:dyDescent="0.3"/>
    <row r="80" spans="2:12" ht="45" customHeight="1" thickBot="1" x14ac:dyDescent="0.3">
      <c r="B80" s="37" t="s">
        <v>147</v>
      </c>
      <c r="C80" s="18" t="s">
        <v>669</v>
      </c>
      <c r="D80" s="18" t="s">
        <v>323</v>
      </c>
      <c r="E80" s="18" t="s">
        <v>2</v>
      </c>
      <c r="F80" s="19" t="s">
        <v>146</v>
      </c>
    </row>
    <row r="81" spans="2:6" ht="15" customHeight="1" x14ac:dyDescent="0.25">
      <c r="B81" s="43" t="s">
        <v>136</v>
      </c>
      <c r="C81" s="264">
        <v>0</v>
      </c>
      <c r="D81" s="264">
        <v>6.9864600000000001</v>
      </c>
      <c r="E81" s="263">
        <v>0</v>
      </c>
      <c r="F81" s="262">
        <v>0</v>
      </c>
    </row>
    <row r="82" spans="2:6" ht="15" customHeight="1" x14ac:dyDescent="0.25">
      <c r="B82" s="44" t="s">
        <v>107</v>
      </c>
      <c r="C82" s="286">
        <v>0</v>
      </c>
      <c r="D82" s="286">
        <v>8187.45928</v>
      </c>
      <c r="E82" s="287">
        <v>0</v>
      </c>
      <c r="F82" s="47">
        <v>0</v>
      </c>
    </row>
    <row r="83" spans="2:6" ht="15" customHeight="1" x14ac:dyDescent="0.25">
      <c r="B83" s="44" t="s">
        <v>105</v>
      </c>
      <c r="C83" s="286">
        <v>0</v>
      </c>
      <c r="D83" s="286">
        <v>1430.90184</v>
      </c>
      <c r="E83" s="287">
        <v>0</v>
      </c>
      <c r="F83" s="47">
        <v>0</v>
      </c>
    </row>
    <row r="84" spans="2:6" ht="15" customHeight="1" x14ac:dyDescent="0.25">
      <c r="B84" s="44" t="s">
        <v>106</v>
      </c>
      <c r="C84" s="286">
        <v>0</v>
      </c>
      <c r="D84" s="286">
        <v>0</v>
      </c>
      <c r="E84" s="287">
        <v>0</v>
      </c>
      <c r="F84" s="47">
        <v>0</v>
      </c>
    </row>
    <row r="85" spans="2:6" ht="15" customHeight="1" x14ac:dyDescent="0.25">
      <c r="B85" s="44" t="s">
        <v>144</v>
      </c>
      <c r="C85" s="286">
        <v>0</v>
      </c>
      <c r="D85" s="286">
        <v>0</v>
      </c>
      <c r="E85" s="287">
        <v>0</v>
      </c>
      <c r="F85" s="47">
        <v>0</v>
      </c>
    </row>
    <row r="86" spans="2:6" ht="15" customHeight="1" x14ac:dyDescent="0.25">
      <c r="B86" s="44" t="s">
        <v>145</v>
      </c>
      <c r="C86" s="286">
        <v>0</v>
      </c>
      <c r="D86" s="286">
        <v>6684.1862200000005</v>
      </c>
      <c r="E86" s="287">
        <v>0</v>
      </c>
      <c r="F86" s="47">
        <v>0</v>
      </c>
    </row>
    <row r="87" spans="2:6" ht="15" customHeight="1" x14ac:dyDescent="0.25">
      <c r="B87" s="44" t="s">
        <v>18</v>
      </c>
      <c r="C87" s="288">
        <v>0</v>
      </c>
      <c r="D87" s="288">
        <v>8979.1892826025978</v>
      </c>
      <c r="E87" s="289">
        <v>0</v>
      </c>
      <c r="F87" s="290">
        <v>0</v>
      </c>
    </row>
    <row r="88" spans="2:6" ht="15" customHeight="1" thickBot="1" x14ac:dyDescent="0.3">
      <c r="B88" s="45" t="s">
        <v>19</v>
      </c>
      <c r="C88" s="291">
        <v>0</v>
      </c>
      <c r="D88" s="291">
        <v>0</v>
      </c>
      <c r="E88" s="292">
        <v>0</v>
      </c>
      <c r="F88" s="293">
        <v>0</v>
      </c>
    </row>
    <row r="89" spans="2:6" ht="15" customHeight="1" thickTop="1" thickBot="1" x14ac:dyDescent="0.3">
      <c r="B89" s="46" t="s">
        <v>3</v>
      </c>
      <c r="C89" s="294">
        <v>0</v>
      </c>
      <c r="D89" s="294">
        <v>25288.723082602599</v>
      </c>
      <c r="E89" s="294">
        <v>0</v>
      </c>
      <c r="F89" s="295">
        <v>0</v>
      </c>
    </row>
    <row r="90" spans="2:6" ht="15" customHeight="1" thickBot="1" x14ac:dyDescent="0.3"/>
    <row r="91" spans="2:6" ht="45" customHeight="1" thickBot="1" x14ac:dyDescent="0.3">
      <c r="B91" s="37" t="s">
        <v>155</v>
      </c>
      <c r="C91" s="18" t="s">
        <v>669</v>
      </c>
      <c r="D91" s="18" t="s">
        <v>323</v>
      </c>
      <c r="E91" s="18" t="s">
        <v>2</v>
      </c>
      <c r="F91" s="19" t="s">
        <v>146</v>
      </c>
    </row>
    <row r="92" spans="2:6" ht="15" customHeight="1" x14ac:dyDescent="0.25">
      <c r="B92" s="43" t="s">
        <v>136</v>
      </c>
      <c r="C92" s="264">
        <v>0</v>
      </c>
      <c r="D92" s="264">
        <v>0</v>
      </c>
      <c r="E92" s="263">
        <v>0</v>
      </c>
      <c r="F92" s="262">
        <v>0</v>
      </c>
    </row>
    <row r="93" spans="2:6" ht="15" customHeight="1" x14ac:dyDescent="0.25">
      <c r="B93" s="44" t="s">
        <v>107</v>
      </c>
      <c r="C93" s="286">
        <v>0</v>
      </c>
      <c r="D93" s="286">
        <v>42563.41</v>
      </c>
      <c r="E93" s="287">
        <v>0</v>
      </c>
      <c r="F93" s="47">
        <v>0</v>
      </c>
    </row>
    <row r="94" spans="2:6" ht="15" customHeight="1" x14ac:dyDescent="0.25">
      <c r="B94" s="44" t="s">
        <v>105</v>
      </c>
      <c r="C94" s="286">
        <v>0</v>
      </c>
      <c r="D94" s="286">
        <v>0</v>
      </c>
      <c r="E94" s="287">
        <v>0</v>
      </c>
      <c r="F94" s="47">
        <v>0</v>
      </c>
    </row>
    <row r="95" spans="2:6" ht="15" customHeight="1" x14ac:dyDescent="0.25">
      <c r="B95" s="44" t="s">
        <v>106</v>
      </c>
      <c r="C95" s="286">
        <v>0</v>
      </c>
      <c r="D95" s="286">
        <v>0</v>
      </c>
      <c r="E95" s="287">
        <v>0</v>
      </c>
      <c r="F95" s="47">
        <v>0</v>
      </c>
    </row>
    <row r="96" spans="2:6" ht="15" customHeight="1" x14ac:dyDescent="0.25">
      <c r="B96" s="44" t="s">
        <v>144</v>
      </c>
      <c r="C96" s="286">
        <v>0</v>
      </c>
      <c r="D96" s="286">
        <v>0</v>
      </c>
      <c r="E96" s="287">
        <v>0</v>
      </c>
      <c r="F96" s="47">
        <v>0</v>
      </c>
    </row>
    <row r="97" spans="2:6" ht="15" customHeight="1" x14ac:dyDescent="0.25">
      <c r="B97" s="44" t="s">
        <v>145</v>
      </c>
      <c r="C97" s="286">
        <v>0</v>
      </c>
      <c r="D97" s="286">
        <v>0</v>
      </c>
      <c r="E97" s="287">
        <v>0</v>
      </c>
      <c r="F97" s="47">
        <v>0</v>
      </c>
    </row>
    <row r="98" spans="2:6" ht="15" customHeight="1" x14ac:dyDescent="0.25">
      <c r="B98" s="44" t="s">
        <v>18</v>
      </c>
      <c r="C98" s="288">
        <v>0</v>
      </c>
      <c r="D98" s="288">
        <v>0</v>
      </c>
      <c r="E98" s="289">
        <v>0</v>
      </c>
      <c r="F98" s="290">
        <v>0</v>
      </c>
    </row>
    <row r="99" spans="2:6" ht="15" customHeight="1" thickBot="1" x14ac:dyDescent="0.3">
      <c r="B99" s="45" t="s">
        <v>19</v>
      </c>
      <c r="C99" s="291">
        <v>0</v>
      </c>
      <c r="D99" s="291">
        <v>0</v>
      </c>
      <c r="E99" s="292">
        <v>0</v>
      </c>
      <c r="F99" s="293">
        <v>0</v>
      </c>
    </row>
    <row r="100" spans="2:6" ht="15" customHeight="1" thickTop="1" thickBot="1" x14ac:dyDescent="0.3">
      <c r="B100" s="46" t="s">
        <v>3</v>
      </c>
      <c r="C100" s="294">
        <v>0</v>
      </c>
      <c r="D100" s="294">
        <v>42563.41</v>
      </c>
      <c r="E100" s="294">
        <v>0</v>
      </c>
      <c r="F100" s="295">
        <v>0</v>
      </c>
    </row>
    <row r="101" spans="2:6" ht="15" customHeight="1" thickBot="1" x14ac:dyDescent="0.3"/>
    <row r="102" spans="2:6" ht="45" customHeight="1" thickBot="1" x14ac:dyDescent="0.3">
      <c r="B102" s="37" t="s">
        <v>74</v>
      </c>
      <c r="C102" s="18" t="s">
        <v>669</v>
      </c>
      <c r="D102" s="18" t="s">
        <v>323</v>
      </c>
      <c r="E102" s="18" t="s">
        <v>2</v>
      </c>
      <c r="F102" s="19" t="s">
        <v>146</v>
      </c>
    </row>
    <row r="103" spans="2:6" ht="15" customHeight="1" x14ac:dyDescent="0.25">
      <c r="B103" s="43" t="s">
        <v>136</v>
      </c>
      <c r="C103" s="264">
        <v>0</v>
      </c>
      <c r="D103" s="264">
        <v>0</v>
      </c>
      <c r="E103" s="263">
        <v>0</v>
      </c>
      <c r="F103" s="262">
        <v>0</v>
      </c>
    </row>
    <row r="104" spans="2:6" ht="15" customHeight="1" x14ac:dyDescent="0.25">
      <c r="B104" s="44" t="s">
        <v>107</v>
      </c>
      <c r="C104" s="286">
        <v>0</v>
      </c>
      <c r="D104" s="286">
        <v>0</v>
      </c>
      <c r="E104" s="287">
        <v>0</v>
      </c>
      <c r="F104" s="47">
        <v>0</v>
      </c>
    </row>
    <row r="105" spans="2:6" ht="15" customHeight="1" x14ac:dyDescent="0.25">
      <c r="B105" s="44" t="s">
        <v>105</v>
      </c>
      <c r="C105" s="286">
        <v>0</v>
      </c>
      <c r="D105" s="286">
        <v>0</v>
      </c>
      <c r="E105" s="287">
        <v>0</v>
      </c>
      <c r="F105" s="47">
        <v>0</v>
      </c>
    </row>
    <row r="106" spans="2:6" ht="15" customHeight="1" x14ac:dyDescent="0.25">
      <c r="B106" s="44" t="s">
        <v>106</v>
      </c>
      <c r="C106" s="286">
        <v>0</v>
      </c>
      <c r="D106" s="286">
        <v>0</v>
      </c>
      <c r="E106" s="287">
        <v>0</v>
      </c>
      <c r="F106" s="47">
        <v>0</v>
      </c>
    </row>
    <row r="107" spans="2:6" ht="15" customHeight="1" x14ac:dyDescent="0.25">
      <c r="B107" s="44" t="s">
        <v>144</v>
      </c>
      <c r="C107" s="286">
        <v>0</v>
      </c>
      <c r="D107" s="286">
        <v>0</v>
      </c>
      <c r="E107" s="287">
        <v>0</v>
      </c>
      <c r="F107" s="47">
        <v>0</v>
      </c>
    </row>
    <row r="108" spans="2:6" ht="15" customHeight="1" x14ac:dyDescent="0.25">
      <c r="B108" s="44" t="s">
        <v>145</v>
      </c>
      <c r="C108" s="286">
        <v>0</v>
      </c>
      <c r="D108" s="286">
        <v>0</v>
      </c>
      <c r="E108" s="287">
        <v>0</v>
      </c>
      <c r="F108" s="47">
        <v>0</v>
      </c>
    </row>
    <row r="109" spans="2:6" ht="15" customHeight="1" x14ac:dyDescent="0.25">
      <c r="B109" s="44" t="s">
        <v>18</v>
      </c>
      <c r="C109" s="288">
        <v>0</v>
      </c>
      <c r="D109" s="288">
        <v>0</v>
      </c>
      <c r="E109" s="289">
        <v>0</v>
      </c>
      <c r="F109" s="290">
        <v>0</v>
      </c>
    </row>
    <row r="110" spans="2:6" ht="15" customHeight="1" thickBot="1" x14ac:dyDescent="0.3">
      <c r="B110" s="45" t="s">
        <v>19</v>
      </c>
      <c r="C110" s="291">
        <v>0</v>
      </c>
      <c r="D110" s="291">
        <v>0</v>
      </c>
      <c r="E110" s="292">
        <v>0</v>
      </c>
      <c r="F110" s="293">
        <v>0</v>
      </c>
    </row>
    <row r="111" spans="2:6" ht="15" customHeight="1" thickTop="1" thickBot="1" x14ac:dyDescent="0.3">
      <c r="B111" s="46" t="s">
        <v>3</v>
      </c>
      <c r="C111" s="294">
        <v>0</v>
      </c>
      <c r="D111" s="294">
        <v>0</v>
      </c>
      <c r="E111" s="294">
        <v>0</v>
      </c>
      <c r="F111" s="295">
        <v>0</v>
      </c>
    </row>
    <row r="112" spans="2:6" ht="15" customHeight="1" thickBot="1" x14ac:dyDescent="0.3"/>
    <row r="113" spans="2:7" ht="45" customHeight="1" thickBot="1" x14ac:dyDescent="0.3">
      <c r="B113" s="37" t="s">
        <v>322</v>
      </c>
      <c r="C113" s="18" t="s">
        <v>669</v>
      </c>
      <c r="D113" s="18" t="s">
        <v>323</v>
      </c>
      <c r="E113" s="18" t="s">
        <v>2</v>
      </c>
      <c r="F113" s="19" t="s">
        <v>146</v>
      </c>
    </row>
    <row r="114" spans="2:7" ht="15" customHeight="1" x14ac:dyDescent="0.25">
      <c r="B114" s="43" t="s">
        <v>136</v>
      </c>
      <c r="C114" s="264">
        <v>171507.98879999999</v>
      </c>
      <c r="D114" s="264">
        <v>0</v>
      </c>
      <c r="E114" s="263">
        <v>47.789670549999997</v>
      </c>
      <c r="F114" s="262">
        <v>5694.2090000000007</v>
      </c>
    </row>
    <row r="115" spans="2:7" ht="15" customHeight="1" x14ac:dyDescent="0.25">
      <c r="B115" s="44" t="s">
        <v>107</v>
      </c>
      <c r="C115" s="286">
        <v>0</v>
      </c>
      <c r="D115" s="286">
        <v>0</v>
      </c>
      <c r="E115" s="287">
        <v>0</v>
      </c>
      <c r="F115" s="47">
        <v>0</v>
      </c>
    </row>
    <row r="116" spans="2:7" ht="15" customHeight="1" x14ac:dyDescent="0.25">
      <c r="B116" s="44" t="s">
        <v>105</v>
      </c>
      <c r="C116" s="286">
        <v>0</v>
      </c>
      <c r="D116" s="286">
        <v>0</v>
      </c>
      <c r="E116" s="287">
        <v>0</v>
      </c>
      <c r="F116" s="47">
        <v>0</v>
      </c>
    </row>
    <row r="117" spans="2:7" ht="15" customHeight="1" x14ac:dyDescent="0.25">
      <c r="B117" s="44" t="s">
        <v>106</v>
      </c>
      <c r="C117" s="286">
        <v>0</v>
      </c>
      <c r="D117" s="286">
        <v>0</v>
      </c>
      <c r="E117" s="287">
        <v>0</v>
      </c>
      <c r="F117" s="47">
        <v>0</v>
      </c>
    </row>
    <row r="118" spans="2:7" ht="15" customHeight="1" x14ac:dyDescent="0.25">
      <c r="B118" s="44" t="s">
        <v>144</v>
      </c>
      <c r="C118" s="286">
        <v>0</v>
      </c>
      <c r="D118" s="286">
        <v>0</v>
      </c>
      <c r="E118" s="287">
        <v>0</v>
      </c>
      <c r="F118" s="47">
        <v>0</v>
      </c>
    </row>
    <row r="119" spans="2:7" ht="15" customHeight="1" x14ac:dyDescent="0.25">
      <c r="B119" s="44" t="s">
        <v>145</v>
      </c>
      <c r="C119" s="286">
        <v>0</v>
      </c>
      <c r="D119" s="286">
        <v>16499.499120000004</v>
      </c>
      <c r="E119" s="287">
        <v>0</v>
      </c>
      <c r="F119" s="47">
        <v>0</v>
      </c>
      <c r="G119" s="411"/>
    </row>
    <row r="120" spans="2:7" ht="15" customHeight="1" x14ac:dyDescent="0.25">
      <c r="B120" s="44" t="s">
        <v>18</v>
      </c>
      <c r="C120" s="288">
        <v>0</v>
      </c>
      <c r="D120" s="288">
        <v>266133.16281600005</v>
      </c>
      <c r="E120" s="287">
        <v>0</v>
      </c>
      <c r="F120" s="290">
        <v>0</v>
      </c>
      <c r="G120" s="411"/>
    </row>
    <row r="121" spans="2:7" ht="15" customHeight="1" thickBot="1" x14ac:dyDescent="0.3">
      <c r="B121" s="45" t="s">
        <v>19</v>
      </c>
      <c r="C121" s="291">
        <v>0</v>
      </c>
      <c r="D121" s="291">
        <v>0</v>
      </c>
      <c r="E121" s="292">
        <v>0</v>
      </c>
      <c r="F121" s="293">
        <v>0</v>
      </c>
    </row>
    <row r="122" spans="2:7" ht="16.5" thickTop="1" thickBot="1" x14ac:dyDescent="0.3">
      <c r="B122" s="46" t="s">
        <v>3</v>
      </c>
      <c r="C122" s="294">
        <v>171507.98879999999</v>
      </c>
      <c r="D122" s="294">
        <v>282632.66193600005</v>
      </c>
      <c r="E122" s="294">
        <v>47.789670549999997</v>
      </c>
      <c r="F122" s="295">
        <v>5694.2090000000007</v>
      </c>
    </row>
    <row r="124" spans="2:7" x14ac:dyDescent="0.25">
      <c r="B124" s="149" t="s">
        <v>299</v>
      </c>
    </row>
    <row r="125" spans="2:7" x14ac:dyDescent="0.25">
      <c r="B125" s="48" t="s">
        <v>672</v>
      </c>
    </row>
  </sheetData>
  <pageMargins left="0.70866141732283472" right="0.70866141732283472" top="0.78740157480314965" bottom="0.78740157480314965" header="0.31496062992125984" footer="0.31496062992125984"/>
  <pageSetup paperSize="9" scale="80" fitToHeight="4" orientation="landscape" r:id="rId1"/>
  <headerFooter>
    <oddFooter>&amp;C&amp;P/&amp;N</oddFooter>
  </headerFooter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  <pageSetUpPr fitToPage="1"/>
  </sheetPr>
  <dimension ref="A1:F52"/>
  <sheetViews>
    <sheetView showGridLines="0" workbookViewId="0">
      <selection activeCell="B2" sqref="B2"/>
    </sheetView>
  </sheetViews>
  <sheetFormatPr defaultRowHeight="15" x14ac:dyDescent="0.25"/>
  <cols>
    <col min="2" max="2" width="36.7109375" customWidth="1"/>
    <col min="3" max="4" width="18.7109375" customWidth="1"/>
    <col min="5" max="7" width="9.140625" customWidth="1"/>
  </cols>
  <sheetData>
    <row r="1" spans="2:6" ht="15" customHeight="1" x14ac:dyDescent="0.25"/>
    <row r="2" spans="2:6" ht="15" customHeight="1" thickBot="1" x14ac:dyDescent="0.3">
      <c r="B2" s="17" t="s">
        <v>2064</v>
      </c>
      <c r="C2" s="17"/>
    </row>
    <row r="3" spans="2:6" ht="45" customHeight="1" thickBot="1" x14ac:dyDescent="0.3">
      <c r="B3" s="37" t="s">
        <v>148</v>
      </c>
      <c r="C3" s="18" t="s">
        <v>149</v>
      </c>
      <c r="D3" s="19" t="s">
        <v>150</v>
      </c>
    </row>
    <row r="4" spans="2:6" ht="15" customHeight="1" x14ac:dyDescent="0.25">
      <c r="B4" s="43" t="s">
        <v>136</v>
      </c>
      <c r="C4" s="428">
        <f>'7'!C5</f>
        <v>51.551761317050811</v>
      </c>
      <c r="D4" s="485">
        <v>218794.27662658479</v>
      </c>
      <c r="F4" s="484"/>
    </row>
    <row r="5" spans="2:6" ht="15" customHeight="1" x14ac:dyDescent="0.25">
      <c r="B5" s="44" t="s">
        <v>107</v>
      </c>
      <c r="C5" s="429">
        <f>'7'!D5</f>
        <v>761.52094292855941</v>
      </c>
      <c r="D5" s="486"/>
      <c r="F5" s="484"/>
    </row>
    <row r="6" spans="2:6" ht="15" customHeight="1" x14ac:dyDescent="0.25">
      <c r="B6" s="44" t="s">
        <v>105</v>
      </c>
      <c r="C6" s="429">
        <f>'7'!E5</f>
        <v>19.42018935317952</v>
      </c>
      <c r="D6" s="486"/>
      <c r="F6" s="484"/>
    </row>
    <row r="7" spans="2:6" ht="15" customHeight="1" x14ac:dyDescent="0.25">
      <c r="B7" s="44" t="s">
        <v>106</v>
      </c>
      <c r="C7" s="429">
        <f>'7'!F5</f>
        <v>52.489347000000002</v>
      </c>
      <c r="D7" s="486"/>
      <c r="F7" s="484"/>
    </row>
    <row r="8" spans="2:6" ht="15" customHeight="1" x14ac:dyDescent="0.25">
      <c r="B8" s="44" t="s">
        <v>144</v>
      </c>
      <c r="C8" s="429">
        <f>'7'!G5</f>
        <v>53.256003300382993</v>
      </c>
      <c r="D8" s="487"/>
      <c r="F8" s="168"/>
    </row>
    <row r="9" spans="2:6" ht="15" customHeight="1" x14ac:dyDescent="0.25">
      <c r="B9" s="44" t="s">
        <v>145</v>
      </c>
      <c r="C9" s="429">
        <f>'7'!H5</f>
        <v>468.66643016636067</v>
      </c>
      <c r="D9" s="171">
        <v>1298624.6701711749</v>
      </c>
      <c r="F9" s="168"/>
    </row>
    <row r="10" spans="2:6" ht="15" customHeight="1" x14ac:dyDescent="0.25">
      <c r="B10" s="44" t="s">
        <v>18</v>
      </c>
      <c r="C10" s="430">
        <f>'7'!I5</f>
        <v>365.60950800000001</v>
      </c>
      <c r="D10" s="461">
        <v>2536098.706700658</v>
      </c>
      <c r="F10" s="168"/>
    </row>
    <row r="11" spans="2:6" ht="15" customHeight="1" thickBot="1" x14ac:dyDescent="0.3">
      <c r="B11" s="45" t="s">
        <v>19</v>
      </c>
      <c r="C11" s="431">
        <f>'7'!J5</f>
        <v>64.389894934466383</v>
      </c>
      <c r="D11" s="462">
        <v>67378.346501582346</v>
      </c>
      <c r="F11" s="168"/>
    </row>
    <row r="12" spans="2:6" ht="15" customHeight="1" thickTop="1" thickBot="1" x14ac:dyDescent="0.3">
      <c r="B12" s="46" t="s">
        <v>3</v>
      </c>
      <c r="C12" s="432">
        <f>SUM(C4:C11)</f>
        <v>1836.9040769999997</v>
      </c>
      <c r="D12" s="435">
        <f>SUM(D4:D11)</f>
        <v>4120896</v>
      </c>
      <c r="F12" s="168"/>
    </row>
    <row r="13" spans="2:6" ht="15" customHeight="1" x14ac:dyDescent="0.25"/>
    <row r="14" spans="2:6" ht="15" customHeight="1" x14ac:dyDescent="0.25">
      <c r="B14" s="150" t="s">
        <v>296</v>
      </c>
    </row>
    <row r="15" spans="2:6" ht="15" customHeight="1" x14ac:dyDescent="0.25">
      <c r="B15" s="48" t="s">
        <v>156</v>
      </c>
    </row>
    <row r="16" spans="2:6" ht="15" customHeight="1" x14ac:dyDescent="0.25">
      <c r="B16" s="48" t="s">
        <v>157</v>
      </c>
    </row>
    <row r="17" spans="2:2" ht="15" customHeight="1" x14ac:dyDescent="0.25">
      <c r="B17" s="48" t="s">
        <v>158</v>
      </c>
    </row>
    <row r="18" spans="2:2" ht="15" customHeight="1" x14ac:dyDescent="0.25">
      <c r="B18" s="48" t="s">
        <v>159</v>
      </c>
    </row>
    <row r="19" spans="2:2" ht="15" customHeight="1" x14ac:dyDescent="0.25">
      <c r="B19" s="48" t="s">
        <v>160</v>
      </c>
    </row>
    <row r="20" spans="2:2" ht="15" customHeight="1" x14ac:dyDescent="0.25">
      <c r="B20" s="48" t="s">
        <v>161</v>
      </c>
    </row>
    <row r="22" spans="2:2" x14ac:dyDescent="0.25">
      <c r="B22" s="149" t="s">
        <v>299</v>
      </c>
    </row>
    <row r="23" spans="2:2" x14ac:dyDescent="0.25">
      <c r="B23" s="48" t="s">
        <v>672</v>
      </c>
    </row>
    <row r="51" spans="1:1" x14ac:dyDescent="0.25">
      <c r="A51" s="161"/>
    </row>
    <row r="52" spans="1:1" x14ac:dyDescent="0.25">
      <c r="A52" s="161"/>
    </row>
  </sheetData>
  <mergeCells count="2">
    <mergeCell ref="F4:F7"/>
    <mergeCell ref="D4:D8"/>
  </mergeCells>
  <pageMargins left="0.70866141732283472" right="0.70866141732283472" top="0.78740157480314965" bottom="0.78740157480314965" header="0.31496062992125984" footer="0.31496062992125984"/>
  <pageSetup paperSize="9" fitToHeight="4" orientation="landscape" r:id="rId1"/>
  <headerFooter>
    <oddFooter>&amp;C&amp;P/&amp;N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/>
    <pageSetUpPr fitToPage="1"/>
  </sheetPr>
  <dimension ref="A1:I55"/>
  <sheetViews>
    <sheetView showGridLines="0" zoomScaleNormal="100" workbookViewId="0">
      <selection activeCell="B2" sqref="B2"/>
    </sheetView>
  </sheetViews>
  <sheetFormatPr defaultColWidth="9.140625" defaultRowHeight="15" x14ac:dyDescent="0.25"/>
  <cols>
    <col min="1" max="1" width="9.140625" customWidth="1"/>
    <col min="2" max="2" width="36.7109375" customWidth="1"/>
    <col min="3" max="9" width="18.7109375" customWidth="1"/>
  </cols>
  <sheetData>
    <row r="1" spans="2:9" ht="15" customHeight="1" x14ac:dyDescent="0.25"/>
    <row r="2" spans="2:9" ht="15" customHeight="1" thickBot="1" x14ac:dyDescent="0.3">
      <c r="B2" s="17" t="s">
        <v>2065</v>
      </c>
    </row>
    <row r="3" spans="2:9" ht="15" customHeight="1" x14ac:dyDescent="0.25">
      <c r="B3" s="490" t="s">
        <v>0</v>
      </c>
      <c r="C3" s="488" t="s">
        <v>734</v>
      </c>
      <c r="D3" s="488"/>
      <c r="E3" s="488"/>
      <c r="F3" s="488"/>
      <c r="G3" s="488"/>
      <c r="H3" s="488"/>
      <c r="I3" s="489"/>
    </row>
    <row r="4" spans="2:9" ht="45" customHeight="1" thickBot="1" x14ac:dyDescent="0.3">
      <c r="B4" s="491"/>
      <c r="C4" s="24" t="s">
        <v>1</v>
      </c>
      <c r="D4" s="24" t="s">
        <v>2</v>
      </c>
      <c r="E4" s="24" t="s">
        <v>162</v>
      </c>
      <c r="F4" s="24" t="s">
        <v>163</v>
      </c>
      <c r="G4" s="24" t="s">
        <v>164</v>
      </c>
      <c r="H4" s="24" t="s">
        <v>168</v>
      </c>
      <c r="I4" s="21" t="s">
        <v>165</v>
      </c>
    </row>
    <row r="5" spans="2:9" ht="15" customHeight="1" x14ac:dyDescent="0.25">
      <c r="B5" s="58" t="s">
        <v>131</v>
      </c>
      <c r="C5" s="49">
        <v>0</v>
      </c>
      <c r="D5" s="49">
        <v>0</v>
      </c>
      <c r="E5" s="49">
        <v>0</v>
      </c>
      <c r="F5" s="49">
        <v>0</v>
      </c>
      <c r="G5" s="49">
        <v>0</v>
      </c>
      <c r="H5" s="49">
        <v>0</v>
      </c>
      <c r="I5" s="50">
        <v>0</v>
      </c>
    </row>
    <row r="6" spans="2:9" ht="15" customHeight="1" x14ac:dyDescent="0.25">
      <c r="B6" s="59" t="s">
        <v>110</v>
      </c>
      <c r="C6" s="51">
        <v>107.3</v>
      </c>
      <c r="D6" s="51">
        <v>136.80027200000004</v>
      </c>
      <c r="E6" s="51">
        <v>11.31784</v>
      </c>
      <c r="F6" s="51">
        <v>16.39753</v>
      </c>
      <c r="G6" s="51">
        <v>3.1257039999999998</v>
      </c>
      <c r="H6" s="51">
        <v>0.4319260000000007</v>
      </c>
      <c r="I6" s="52">
        <v>105.52727200000004</v>
      </c>
    </row>
    <row r="7" spans="2:9" ht="15" customHeight="1" x14ac:dyDescent="0.25">
      <c r="B7" s="59" t="s">
        <v>111</v>
      </c>
      <c r="C7" s="51">
        <v>95</v>
      </c>
      <c r="D7" s="51">
        <v>319.98250000000002</v>
      </c>
      <c r="E7" s="51">
        <v>1.978</v>
      </c>
      <c r="F7" s="51">
        <v>5.7460000000000004</v>
      </c>
      <c r="G7" s="51">
        <v>2.04</v>
      </c>
      <c r="H7" s="51">
        <v>0</v>
      </c>
      <c r="I7" s="52">
        <v>310.21850000000001</v>
      </c>
    </row>
    <row r="8" spans="2:9" ht="15" customHeight="1" x14ac:dyDescent="0.25">
      <c r="B8" s="59" t="s">
        <v>112</v>
      </c>
      <c r="C8" s="51">
        <v>7.676000000000001</v>
      </c>
      <c r="D8" s="51">
        <v>20.517720999999998</v>
      </c>
      <c r="E8" s="51">
        <v>0.19288</v>
      </c>
      <c r="F8" s="51">
        <v>1.08012</v>
      </c>
      <c r="G8" s="51">
        <v>5.4210000000000003</v>
      </c>
      <c r="H8" s="51">
        <v>2.5999999999999999E-2</v>
      </c>
      <c r="I8" s="52">
        <v>13.797720999999999</v>
      </c>
    </row>
    <row r="9" spans="2:9" ht="15" customHeight="1" x14ac:dyDescent="0.25">
      <c r="B9" s="59" t="s">
        <v>84</v>
      </c>
      <c r="C9" s="51">
        <v>3.9990000000000001</v>
      </c>
      <c r="D9" s="51">
        <v>5.8804470000000002</v>
      </c>
      <c r="E9" s="51">
        <v>0</v>
      </c>
      <c r="F9" s="51">
        <v>0</v>
      </c>
      <c r="G9" s="51">
        <v>0</v>
      </c>
      <c r="H9" s="51">
        <v>0</v>
      </c>
      <c r="I9" s="52">
        <v>5.8804470000000002</v>
      </c>
    </row>
    <row r="10" spans="2:9" ht="15" customHeight="1" x14ac:dyDescent="0.25">
      <c r="B10" s="59" t="s">
        <v>132</v>
      </c>
      <c r="C10" s="51">
        <v>0</v>
      </c>
      <c r="D10" s="51">
        <v>0</v>
      </c>
      <c r="E10" s="51">
        <v>0</v>
      </c>
      <c r="F10" s="51">
        <v>0</v>
      </c>
      <c r="G10" s="51">
        <v>0</v>
      </c>
      <c r="H10" s="51">
        <v>0</v>
      </c>
      <c r="I10" s="52">
        <v>0</v>
      </c>
    </row>
    <row r="11" spans="2:9" ht="15" customHeight="1" x14ac:dyDescent="0.25">
      <c r="B11" s="59" t="s">
        <v>86</v>
      </c>
      <c r="C11" s="51">
        <v>1.32E-2</v>
      </c>
      <c r="D11" s="51">
        <v>0</v>
      </c>
      <c r="E11" s="51">
        <v>0</v>
      </c>
      <c r="F11" s="51">
        <v>0</v>
      </c>
      <c r="G11" s="51">
        <v>0</v>
      </c>
      <c r="H11" s="51">
        <v>0</v>
      </c>
      <c r="I11" s="52">
        <v>0</v>
      </c>
    </row>
    <row r="12" spans="2:9" ht="15" customHeight="1" x14ac:dyDescent="0.25">
      <c r="B12" s="59" t="s">
        <v>85</v>
      </c>
      <c r="C12" s="51">
        <v>40.746699999999983</v>
      </c>
      <c r="D12" s="51">
        <v>41.909223549999993</v>
      </c>
      <c r="E12" s="51">
        <v>0</v>
      </c>
      <c r="F12" s="51">
        <v>4.0000000000000001E-3</v>
      </c>
      <c r="G12" s="51">
        <v>7.5057586291071301</v>
      </c>
      <c r="H12" s="51">
        <v>0</v>
      </c>
      <c r="I12" s="52">
        <v>34.403464920892866</v>
      </c>
    </row>
    <row r="13" spans="2:9" ht="15" customHeight="1" x14ac:dyDescent="0.25">
      <c r="B13" s="59" t="s">
        <v>166</v>
      </c>
      <c r="C13" s="51">
        <v>0</v>
      </c>
      <c r="D13" s="51">
        <v>0</v>
      </c>
      <c r="E13" s="51">
        <v>0</v>
      </c>
      <c r="F13" s="51">
        <v>0</v>
      </c>
      <c r="G13" s="51">
        <v>0</v>
      </c>
      <c r="H13" s="51">
        <v>0</v>
      </c>
      <c r="I13" s="52">
        <v>0</v>
      </c>
    </row>
    <row r="14" spans="2:9" ht="15" customHeight="1" thickBot="1" x14ac:dyDescent="0.3">
      <c r="B14" s="59" t="s">
        <v>113</v>
      </c>
      <c r="C14" s="53">
        <v>5.5659999999999998</v>
      </c>
      <c r="D14" s="53">
        <v>0</v>
      </c>
      <c r="E14" s="53">
        <v>0</v>
      </c>
      <c r="F14" s="53">
        <v>0</v>
      </c>
      <c r="G14" s="53">
        <v>0</v>
      </c>
      <c r="H14" s="53">
        <v>0</v>
      </c>
      <c r="I14" s="54">
        <v>0</v>
      </c>
    </row>
    <row r="15" spans="2:9" ht="15" customHeight="1" thickTop="1" thickBot="1" x14ac:dyDescent="0.3">
      <c r="B15" s="60" t="s">
        <v>3</v>
      </c>
      <c r="C15" s="56">
        <f t="shared" ref="C15:I15" si="0">SUM(C5:C14)</f>
        <v>260.30089999999996</v>
      </c>
      <c r="D15" s="56">
        <f t="shared" si="0"/>
        <v>525.09016355000006</v>
      </c>
      <c r="E15" s="56">
        <f t="shared" si="0"/>
        <v>13.488720000000001</v>
      </c>
      <c r="F15" s="56">
        <f t="shared" si="0"/>
        <v>23.227650000000001</v>
      </c>
      <c r="G15" s="56">
        <f t="shared" si="0"/>
        <v>18.092462629107132</v>
      </c>
      <c r="H15" s="56">
        <f t="shared" si="0"/>
        <v>0.45792600000000072</v>
      </c>
      <c r="I15" s="57">
        <f t="shared" si="0"/>
        <v>469.82740492089295</v>
      </c>
    </row>
    <row r="17" spans="2:2" x14ac:dyDescent="0.25">
      <c r="B17" s="151" t="s">
        <v>299</v>
      </c>
    </row>
    <row r="18" spans="2:2" x14ac:dyDescent="0.25">
      <c r="B18" s="65" t="s">
        <v>1495</v>
      </c>
    </row>
    <row r="19" spans="2:2" x14ac:dyDescent="0.25">
      <c r="B19" s="65" t="s">
        <v>1496</v>
      </c>
    </row>
    <row r="20" spans="2:2" x14ac:dyDescent="0.25">
      <c r="B20" s="65" t="s">
        <v>1497</v>
      </c>
    </row>
    <row r="21" spans="2:2" x14ac:dyDescent="0.25">
      <c r="B21" s="65" t="s">
        <v>1498</v>
      </c>
    </row>
    <row r="22" spans="2:2" x14ac:dyDescent="0.25">
      <c r="B22" s="65" t="s">
        <v>1499</v>
      </c>
    </row>
    <row r="23" spans="2:2" x14ac:dyDescent="0.25">
      <c r="B23" s="65" t="s">
        <v>1500</v>
      </c>
    </row>
    <row r="24" spans="2:2" x14ac:dyDescent="0.25">
      <c r="B24" s="65" t="s">
        <v>1501</v>
      </c>
    </row>
    <row r="25" spans="2:2" x14ac:dyDescent="0.25">
      <c r="B25" s="65" t="s">
        <v>1636</v>
      </c>
    </row>
    <row r="26" spans="2:2" x14ac:dyDescent="0.25">
      <c r="B26" s="65" t="s">
        <v>1637</v>
      </c>
    </row>
    <row r="27" spans="2:2" x14ac:dyDescent="0.25">
      <c r="B27" s="65" t="s">
        <v>300</v>
      </c>
    </row>
    <row r="28" spans="2:2" x14ac:dyDescent="0.25">
      <c r="B28" s="65" t="s">
        <v>1503</v>
      </c>
    </row>
    <row r="54" spans="1:1" x14ac:dyDescent="0.25">
      <c r="A54" s="161"/>
    </row>
    <row r="55" spans="1:1" x14ac:dyDescent="0.25">
      <c r="A55" s="161"/>
    </row>
  </sheetData>
  <mergeCells count="2">
    <mergeCell ref="C3:I3"/>
    <mergeCell ref="B3:B4"/>
  </mergeCells>
  <pageMargins left="0.70866141732283472" right="0.70866141732283472" top="0.78740157480314965" bottom="0.78740157480314965" header="0.31496062992125984" footer="0.31496062992125984"/>
  <pageSetup paperSize="9" scale="74" fitToHeight="4" orientation="landscape" r:id="rId1"/>
  <headerFooter>
    <oddFooter>&amp;C&amp;P/&amp;N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/>
    <pageSetUpPr fitToPage="1"/>
  </sheetPr>
  <dimension ref="A1:J52"/>
  <sheetViews>
    <sheetView showGridLines="0" workbookViewId="0">
      <selection activeCell="B1" sqref="B1"/>
    </sheetView>
  </sheetViews>
  <sheetFormatPr defaultRowHeight="15" x14ac:dyDescent="0.25"/>
  <cols>
    <col min="2" max="2" width="36.7109375" customWidth="1"/>
    <col min="3" max="8" width="18.7109375" customWidth="1"/>
  </cols>
  <sheetData>
    <row r="1" spans="2:10" ht="15" customHeight="1" x14ac:dyDescent="0.25"/>
    <row r="2" spans="2:10" ht="15" customHeight="1" thickBot="1" x14ac:dyDescent="0.3">
      <c r="B2" s="17" t="s">
        <v>2066</v>
      </c>
      <c r="C2" s="17"/>
    </row>
    <row r="3" spans="2:10" ht="15" customHeight="1" x14ac:dyDescent="0.25">
      <c r="B3" s="490" t="s">
        <v>4</v>
      </c>
      <c r="C3" s="488" t="s">
        <v>167</v>
      </c>
      <c r="D3" s="488"/>
      <c r="E3" s="488"/>
      <c r="F3" s="488"/>
      <c r="G3" s="492"/>
      <c r="H3" s="489"/>
    </row>
    <row r="4" spans="2:10" ht="45" customHeight="1" thickBot="1" x14ac:dyDescent="0.3">
      <c r="B4" s="491"/>
      <c r="C4" s="24" t="s">
        <v>133</v>
      </c>
      <c r="D4" s="24" t="s">
        <v>162</v>
      </c>
      <c r="E4" s="24" t="s">
        <v>163</v>
      </c>
      <c r="F4" s="24" t="s">
        <v>169</v>
      </c>
      <c r="G4" s="24" t="s">
        <v>168</v>
      </c>
      <c r="H4" s="21" t="s">
        <v>165</v>
      </c>
    </row>
    <row r="5" spans="2:10" ht="15" customHeight="1" x14ac:dyDescent="0.25">
      <c r="B5" s="58" t="s">
        <v>5</v>
      </c>
      <c r="C5" s="49">
        <v>0</v>
      </c>
      <c r="D5" s="49">
        <v>0</v>
      </c>
      <c r="E5" s="49">
        <v>0</v>
      </c>
      <c r="F5" s="49">
        <v>0</v>
      </c>
      <c r="G5" s="62">
        <v>0</v>
      </c>
      <c r="H5" s="50">
        <v>0</v>
      </c>
    </row>
    <row r="6" spans="2:10" ht="15" customHeight="1" x14ac:dyDescent="0.25">
      <c r="B6" s="59" t="s">
        <v>6</v>
      </c>
      <c r="C6" s="51">
        <v>52.490400000000001</v>
      </c>
      <c r="D6" s="51">
        <v>5.6543039999999998</v>
      </c>
      <c r="E6" s="51">
        <v>4.8297179999999988</v>
      </c>
      <c r="F6" s="51">
        <v>1.0366223999999999</v>
      </c>
      <c r="G6" s="63">
        <v>0.25915560000000043</v>
      </c>
      <c r="H6" s="52">
        <v>40.710599999999999</v>
      </c>
      <c r="J6" s="437"/>
    </row>
    <row r="7" spans="2:10" ht="15" customHeight="1" x14ac:dyDescent="0.25">
      <c r="B7" s="59" t="s">
        <v>7</v>
      </c>
      <c r="C7" s="51">
        <v>0.34489999999999998</v>
      </c>
      <c r="D7" s="51">
        <v>8.6999999999999994E-2</v>
      </c>
      <c r="E7" s="51">
        <v>0</v>
      </c>
      <c r="F7" s="51">
        <v>0</v>
      </c>
      <c r="G7" s="63">
        <v>0</v>
      </c>
      <c r="H7" s="52">
        <v>0.25790000000000002</v>
      </c>
      <c r="J7" s="437"/>
    </row>
    <row r="8" spans="2:10" ht="15" customHeight="1" x14ac:dyDescent="0.25">
      <c r="B8" s="59" t="s">
        <v>8</v>
      </c>
      <c r="C8" s="51">
        <v>0</v>
      </c>
      <c r="D8" s="51">
        <v>0</v>
      </c>
      <c r="E8" s="51">
        <v>0</v>
      </c>
      <c r="F8" s="51">
        <v>0</v>
      </c>
      <c r="G8" s="63">
        <v>0</v>
      </c>
      <c r="H8" s="52">
        <v>0</v>
      </c>
    </row>
    <row r="9" spans="2:10" ht="15" customHeight="1" x14ac:dyDescent="0.25">
      <c r="B9" s="59" t="s">
        <v>9</v>
      </c>
      <c r="C9" s="51">
        <v>0</v>
      </c>
      <c r="D9" s="51">
        <v>0</v>
      </c>
      <c r="E9" s="51">
        <v>0</v>
      </c>
      <c r="F9" s="51">
        <v>0</v>
      </c>
      <c r="G9" s="63">
        <v>0</v>
      </c>
      <c r="H9" s="52">
        <v>0</v>
      </c>
    </row>
    <row r="10" spans="2:10" ht="15" customHeight="1" x14ac:dyDescent="0.25">
      <c r="B10" s="59" t="s">
        <v>10</v>
      </c>
      <c r="C10" s="51">
        <v>0</v>
      </c>
      <c r="D10" s="51">
        <v>0</v>
      </c>
      <c r="E10" s="51">
        <v>0</v>
      </c>
      <c r="F10" s="51">
        <v>0</v>
      </c>
      <c r="G10" s="63">
        <v>0</v>
      </c>
      <c r="H10" s="52">
        <v>0</v>
      </c>
    </row>
    <row r="11" spans="2:10" ht="15" customHeight="1" x14ac:dyDescent="0.25">
      <c r="B11" s="59" t="s">
        <v>11</v>
      </c>
      <c r="C11" s="51">
        <v>0</v>
      </c>
      <c r="D11" s="51">
        <v>0</v>
      </c>
      <c r="E11" s="51">
        <v>0</v>
      </c>
      <c r="F11" s="51">
        <v>0</v>
      </c>
      <c r="G11" s="63">
        <v>0</v>
      </c>
      <c r="H11" s="52">
        <v>0</v>
      </c>
    </row>
    <row r="12" spans="2:10" ht="15" customHeight="1" x14ac:dyDescent="0.25">
      <c r="B12" s="59" t="s">
        <v>12</v>
      </c>
      <c r="C12" s="51">
        <v>0</v>
      </c>
      <c r="D12" s="51">
        <v>0</v>
      </c>
      <c r="E12" s="51">
        <v>0</v>
      </c>
      <c r="F12" s="51">
        <v>0</v>
      </c>
      <c r="G12" s="63">
        <v>0</v>
      </c>
      <c r="H12" s="52">
        <v>0</v>
      </c>
    </row>
    <row r="13" spans="2:10" ht="15" customHeight="1" x14ac:dyDescent="0.25">
      <c r="B13" s="59" t="s">
        <v>13</v>
      </c>
      <c r="C13" s="51">
        <v>34.993600000000001</v>
      </c>
      <c r="D13" s="51">
        <v>3.7695360000000004</v>
      </c>
      <c r="E13" s="51">
        <v>3.2198119999999997</v>
      </c>
      <c r="F13" s="51">
        <v>0.69108159999999996</v>
      </c>
      <c r="G13" s="63">
        <v>0.1727704000000003</v>
      </c>
      <c r="H13" s="52">
        <v>27.1404</v>
      </c>
      <c r="J13" s="437"/>
    </row>
    <row r="14" spans="2:10" ht="15" customHeight="1" x14ac:dyDescent="0.25">
      <c r="B14" s="59" t="s">
        <v>14</v>
      </c>
      <c r="C14" s="51">
        <v>0</v>
      </c>
      <c r="D14" s="51">
        <v>0</v>
      </c>
      <c r="E14" s="51">
        <v>0</v>
      </c>
      <c r="F14" s="51">
        <v>0</v>
      </c>
      <c r="G14" s="63">
        <v>0</v>
      </c>
      <c r="H14" s="52">
        <v>0</v>
      </c>
    </row>
    <row r="15" spans="2:10" ht="15" customHeight="1" x14ac:dyDescent="0.25">
      <c r="B15" s="59" t="s">
        <v>15</v>
      </c>
      <c r="C15" s="51">
        <v>0</v>
      </c>
      <c r="D15" s="51">
        <v>0</v>
      </c>
      <c r="E15" s="51">
        <v>0</v>
      </c>
      <c r="F15" s="51">
        <v>0</v>
      </c>
      <c r="G15" s="63">
        <v>0</v>
      </c>
      <c r="H15" s="52">
        <v>0</v>
      </c>
    </row>
    <row r="16" spans="2:10" ht="15" customHeight="1" thickBot="1" x14ac:dyDescent="0.3">
      <c r="B16" s="59" t="s">
        <v>16</v>
      </c>
      <c r="C16" s="53">
        <v>389.47159299999998</v>
      </c>
      <c r="D16" s="53">
        <v>13.401720000000001</v>
      </c>
      <c r="E16" s="53">
        <v>23.223649999999999</v>
      </c>
      <c r="F16" s="53">
        <v>8.859</v>
      </c>
      <c r="G16" s="223">
        <v>0.45792600000000072</v>
      </c>
      <c r="H16" s="64">
        <v>361.43459300000006</v>
      </c>
      <c r="J16" s="437"/>
    </row>
    <row r="17" spans="2:8" ht="15" customHeight="1" thickTop="1" thickBot="1" x14ac:dyDescent="0.3">
      <c r="B17" s="60" t="s">
        <v>3</v>
      </c>
      <c r="C17" s="56">
        <f t="shared" ref="C17:H17" si="0">SUM(C5:C16)</f>
        <v>477.30049299999996</v>
      </c>
      <c r="D17" s="56">
        <f t="shared" si="0"/>
        <v>22.912559999999999</v>
      </c>
      <c r="E17" s="56">
        <f t="shared" si="0"/>
        <v>31.273179999999996</v>
      </c>
      <c r="F17" s="56">
        <f t="shared" si="0"/>
        <v>10.586703999999999</v>
      </c>
      <c r="G17" s="56">
        <f t="shared" si="0"/>
        <v>0.88985200000000142</v>
      </c>
      <c r="H17" s="57">
        <f t="shared" si="0"/>
        <v>429.54349300000007</v>
      </c>
    </row>
    <row r="19" spans="2:8" x14ac:dyDescent="0.25">
      <c r="B19" s="151" t="s">
        <v>299</v>
      </c>
    </row>
    <row r="20" spans="2:8" x14ac:dyDescent="0.25">
      <c r="B20" s="65" t="s">
        <v>1495</v>
      </c>
    </row>
    <row r="21" spans="2:8" x14ac:dyDescent="0.25">
      <c r="B21" s="65" t="s">
        <v>1496</v>
      </c>
    </row>
    <row r="22" spans="2:8" x14ac:dyDescent="0.25">
      <c r="B22" s="65" t="s">
        <v>1497</v>
      </c>
    </row>
    <row r="23" spans="2:8" x14ac:dyDescent="0.25">
      <c r="B23" s="65" t="s">
        <v>1498</v>
      </c>
    </row>
    <row r="24" spans="2:8" x14ac:dyDescent="0.25">
      <c r="B24" s="65" t="s">
        <v>1499</v>
      </c>
    </row>
    <row r="25" spans="2:8" x14ac:dyDescent="0.25">
      <c r="B25" s="65" t="s">
        <v>1500</v>
      </c>
    </row>
    <row r="26" spans="2:8" x14ac:dyDescent="0.25">
      <c r="B26" s="65" t="s">
        <v>1501</v>
      </c>
    </row>
    <row r="27" spans="2:8" x14ac:dyDescent="0.25">
      <c r="B27" s="65" t="s">
        <v>300</v>
      </c>
    </row>
    <row r="51" spans="1:1" x14ac:dyDescent="0.25">
      <c r="A51" s="161"/>
    </row>
    <row r="52" spans="1:1" x14ac:dyDescent="0.25">
      <c r="A52" s="161"/>
    </row>
  </sheetData>
  <mergeCells count="2">
    <mergeCell ref="C3:H3"/>
    <mergeCell ref="B3:B4"/>
  </mergeCells>
  <pageMargins left="0.70866141732283472" right="0.70866141732283472" top="0.78740157480314965" bottom="0.78740157480314965" header="0.31496062992125984" footer="0.31496062992125984"/>
  <pageSetup paperSize="9" scale="82" fitToHeight="4" orientation="landscape" r:id="rId1"/>
  <headerFooter>
    <oddFooter>&amp;C&amp;P/&amp;N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  <pageSetUpPr fitToPage="1"/>
  </sheetPr>
  <dimension ref="B1:G24"/>
  <sheetViews>
    <sheetView showGridLines="0" workbookViewId="0">
      <selection activeCell="B2" sqref="B2"/>
    </sheetView>
  </sheetViews>
  <sheetFormatPr defaultRowHeight="15" x14ac:dyDescent="0.25"/>
  <cols>
    <col min="2" max="2" width="29.42578125" customWidth="1"/>
    <col min="3" max="7" width="12.7109375" customWidth="1"/>
  </cols>
  <sheetData>
    <row r="1" spans="2:7" ht="15" customHeight="1" x14ac:dyDescent="0.25"/>
    <row r="2" spans="2:7" ht="15" customHeight="1" thickBot="1" x14ac:dyDescent="0.3">
      <c r="B2" s="17" t="s">
        <v>339</v>
      </c>
    </row>
    <row r="3" spans="2:7" ht="15" customHeight="1" x14ac:dyDescent="0.25">
      <c r="B3" s="493" t="s">
        <v>239</v>
      </c>
      <c r="C3" s="496" t="s">
        <v>170</v>
      </c>
      <c r="D3" s="497"/>
      <c r="E3" s="497"/>
      <c r="F3" s="497"/>
      <c r="G3" s="498"/>
    </row>
    <row r="4" spans="2:7" ht="15" customHeight="1" x14ac:dyDescent="0.25">
      <c r="B4" s="494"/>
      <c r="C4" s="499"/>
      <c r="D4" s="500"/>
      <c r="E4" s="500"/>
      <c r="F4" s="500"/>
      <c r="G4" s="501"/>
    </row>
    <row r="5" spans="2:7" ht="15" customHeight="1" thickBot="1" x14ac:dyDescent="0.3">
      <c r="B5" s="495"/>
      <c r="C5" s="308">
        <v>2018</v>
      </c>
      <c r="D5" s="308">
        <v>2019</v>
      </c>
      <c r="E5" s="308">
        <v>2020</v>
      </c>
      <c r="F5" s="308">
        <v>2021</v>
      </c>
      <c r="G5" s="309">
        <v>2022</v>
      </c>
    </row>
    <row r="6" spans="2:7" ht="15" customHeight="1" x14ac:dyDescent="0.25">
      <c r="B6" s="506" t="s">
        <v>1908</v>
      </c>
      <c r="C6" s="502">
        <v>882031.91300000018</v>
      </c>
      <c r="D6" s="502">
        <v>1055646.8550000004</v>
      </c>
      <c r="E6" s="502">
        <v>1147145.6629999999</v>
      </c>
      <c r="F6" s="502">
        <v>1200232.6310000001</v>
      </c>
      <c r="G6" s="504">
        <v>1196337</v>
      </c>
    </row>
    <row r="7" spans="2:7" ht="15" customHeight="1" x14ac:dyDescent="0.25">
      <c r="B7" s="507"/>
      <c r="C7" s="503"/>
      <c r="D7" s="503"/>
      <c r="E7" s="503"/>
      <c r="F7" s="503"/>
      <c r="G7" s="505"/>
    </row>
    <row r="8" spans="2:7" ht="15" customHeight="1" x14ac:dyDescent="0.25">
      <c r="B8" s="306" t="s">
        <v>134</v>
      </c>
      <c r="C8" s="356">
        <v>315309.83399999986</v>
      </c>
      <c r="D8" s="356">
        <v>298926.24900000019</v>
      </c>
      <c r="E8" s="356">
        <v>268472.55500000005</v>
      </c>
      <c r="F8" s="356">
        <v>271773.25300000003</v>
      </c>
      <c r="G8" s="357">
        <v>274957.87500000012</v>
      </c>
    </row>
    <row r="9" spans="2:7" ht="15" customHeight="1" thickBot="1" x14ac:dyDescent="0.3">
      <c r="B9" s="307" t="s">
        <v>135</v>
      </c>
      <c r="C9" s="358">
        <v>376718.17100000021</v>
      </c>
      <c r="D9" s="358">
        <v>373856.8440000001</v>
      </c>
      <c r="E9" s="358">
        <v>391175.28299999982</v>
      </c>
      <c r="F9" s="358">
        <v>426366.11900000041</v>
      </c>
      <c r="G9" s="359">
        <v>365609.50800000003</v>
      </c>
    </row>
    <row r="10" spans="2:7" ht="15" customHeight="1" thickTop="1" thickBot="1" x14ac:dyDescent="0.3">
      <c r="B10" s="423" t="s">
        <v>3</v>
      </c>
      <c r="C10" s="421">
        <f>SUM(C6:C9)</f>
        <v>1574059.9180000001</v>
      </c>
      <c r="D10" s="421">
        <f>SUM(D6:D9)</f>
        <v>1728429.9480000008</v>
      </c>
      <c r="E10" s="421">
        <f>SUM(E6:E9)</f>
        <v>1806793.5009999997</v>
      </c>
      <c r="F10" s="421">
        <f>SUM(F6:F9)</f>
        <v>1898372.0030000005</v>
      </c>
      <c r="G10" s="422">
        <f>SUM(G6:G9)</f>
        <v>1836904.3829999999</v>
      </c>
    </row>
    <row r="11" spans="2:7" ht="15" customHeight="1" x14ac:dyDescent="0.25"/>
    <row r="12" spans="2:7" ht="15" customHeight="1" x14ac:dyDescent="0.25">
      <c r="B12" s="150" t="s">
        <v>296</v>
      </c>
    </row>
    <row r="13" spans="2:7" ht="15" customHeight="1" x14ac:dyDescent="0.25">
      <c r="B13" s="65" t="s">
        <v>1910</v>
      </c>
    </row>
    <row r="14" spans="2:7" ht="15" customHeight="1" x14ac:dyDescent="0.25"/>
    <row r="15" spans="2:7" ht="15" customHeight="1" x14ac:dyDescent="0.25">
      <c r="B15" s="150" t="s">
        <v>299</v>
      </c>
    </row>
    <row r="16" spans="2:7" ht="15" customHeight="1" x14ac:dyDescent="0.25">
      <c r="B16" s="65" t="s">
        <v>1909</v>
      </c>
    </row>
    <row r="17" ht="15" customHeight="1" x14ac:dyDescent="0.25"/>
    <row r="18" ht="15" customHeight="1" x14ac:dyDescent="0.25"/>
    <row r="19" ht="15" customHeight="1" x14ac:dyDescent="0.25"/>
    <row r="20" ht="15" customHeight="1" x14ac:dyDescent="0.25"/>
    <row r="21" ht="15" customHeight="1" x14ac:dyDescent="0.25"/>
    <row r="22" ht="15" customHeight="1" x14ac:dyDescent="0.25"/>
    <row r="23" ht="15" customHeight="1" x14ac:dyDescent="0.25"/>
    <row r="24" ht="15" customHeight="1" x14ac:dyDescent="0.25"/>
  </sheetData>
  <mergeCells count="8">
    <mergeCell ref="B3:B5"/>
    <mergeCell ref="C3:G4"/>
    <mergeCell ref="C6:C7"/>
    <mergeCell ref="D6:D7"/>
    <mergeCell ref="E6:E7"/>
    <mergeCell ref="F6:F7"/>
    <mergeCell ref="G6:G7"/>
    <mergeCell ref="B6:B7"/>
  </mergeCells>
  <pageMargins left="0.70866141732283472" right="0.70866141732283472" top="0.78740157480314965" bottom="0.78740157480314965" header="0.31496062992125984" footer="0.31496062992125984"/>
  <pageSetup paperSize="9" fitToHeight="4" orientation="landscape" r:id="rId1"/>
  <headerFooter>
    <oddFooter>&amp;C&amp;P/&amp;N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N60"/>
  <sheetViews>
    <sheetView showGridLines="0" workbookViewId="0">
      <selection activeCell="B9" sqref="B9"/>
    </sheetView>
  </sheetViews>
  <sheetFormatPr defaultRowHeight="15" x14ac:dyDescent="0.25"/>
  <cols>
    <col min="2" max="2" width="28.42578125" customWidth="1"/>
    <col min="3" max="14" width="12.7109375" customWidth="1"/>
  </cols>
  <sheetData>
    <row r="1" spans="2:14" ht="15" customHeight="1" x14ac:dyDescent="0.25"/>
    <row r="2" spans="2:14" ht="15" customHeight="1" thickBot="1" x14ac:dyDescent="0.3">
      <c r="B2" s="17" t="s">
        <v>1912</v>
      </c>
    </row>
    <row r="3" spans="2:14" ht="15" customHeight="1" x14ac:dyDescent="0.25">
      <c r="B3" s="490" t="s">
        <v>748</v>
      </c>
      <c r="C3" s="492" t="s">
        <v>747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10"/>
    </row>
    <row r="4" spans="2:14" ht="15" customHeight="1" thickBot="1" x14ac:dyDescent="0.3">
      <c r="B4" s="508"/>
      <c r="C4" s="24" t="s">
        <v>741</v>
      </c>
      <c r="D4" s="24" t="s">
        <v>742</v>
      </c>
      <c r="E4" s="24" t="s">
        <v>750</v>
      </c>
      <c r="F4" s="24" t="s">
        <v>749</v>
      </c>
      <c r="G4" s="24" t="s">
        <v>743</v>
      </c>
      <c r="H4" s="24" t="s">
        <v>744</v>
      </c>
      <c r="I4" s="24" t="s">
        <v>751</v>
      </c>
      <c r="J4" s="24" t="s">
        <v>781</v>
      </c>
      <c r="K4" s="24" t="s">
        <v>1911</v>
      </c>
      <c r="L4" s="24" t="s">
        <v>746</v>
      </c>
      <c r="M4" s="61" t="s">
        <v>19</v>
      </c>
      <c r="N4" s="21" t="s">
        <v>3</v>
      </c>
    </row>
    <row r="5" spans="2:14" ht="15" customHeight="1" x14ac:dyDescent="0.25">
      <c r="B5" s="418" t="s">
        <v>737</v>
      </c>
      <c r="C5" s="419">
        <v>14040.219999999996</v>
      </c>
      <c r="D5" s="419">
        <v>250021.82600000003</v>
      </c>
      <c r="E5" s="419">
        <v>44238.700000000019</v>
      </c>
      <c r="F5" s="419">
        <v>2372.7840000000001</v>
      </c>
      <c r="G5" s="419">
        <v>2078.0149999999999</v>
      </c>
      <c r="H5" s="419">
        <v>46812.622000000003</v>
      </c>
      <c r="I5" s="419">
        <v>9137.5720000000019</v>
      </c>
      <c r="J5" s="419">
        <v>7688.5960000000005</v>
      </c>
      <c r="K5" s="419">
        <v>18.448</v>
      </c>
      <c r="L5" s="419">
        <v>31.211999999999996</v>
      </c>
      <c r="M5" s="419">
        <v>278.17600000000004</v>
      </c>
      <c r="N5" s="420">
        <f>SUM(C5:M5)</f>
        <v>376718.17099999997</v>
      </c>
    </row>
    <row r="6" spans="2:14" ht="15" customHeight="1" x14ac:dyDescent="0.25">
      <c r="B6" s="414" t="s">
        <v>738</v>
      </c>
      <c r="C6" s="413">
        <v>13964.568999999996</v>
      </c>
      <c r="D6" s="413">
        <v>244164.39799999996</v>
      </c>
      <c r="E6" s="413">
        <v>43111.19999999999</v>
      </c>
      <c r="F6" s="413">
        <v>2254.0139999999997</v>
      </c>
      <c r="G6" s="413">
        <v>1973.5940000000001</v>
      </c>
      <c r="H6" s="413">
        <v>44108.128000000012</v>
      </c>
      <c r="I6" s="413">
        <v>10167.243000000002</v>
      </c>
      <c r="J6" s="413">
        <v>13908.543999999998</v>
      </c>
      <c r="K6" s="413">
        <v>31.998999999999999</v>
      </c>
      <c r="L6" s="413">
        <v>31.595999999999997</v>
      </c>
      <c r="M6" s="413">
        <v>141.55900000000003</v>
      </c>
      <c r="N6" s="415">
        <f>SUM(C6:M6)</f>
        <v>373856.84400000004</v>
      </c>
    </row>
    <row r="7" spans="2:14" ht="15" customHeight="1" x14ac:dyDescent="0.25">
      <c r="B7" s="414" t="s">
        <v>739</v>
      </c>
      <c r="C7" s="413">
        <v>14849.515999999998</v>
      </c>
      <c r="D7" s="413">
        <v>252862.60800000015</v>
      </c>
      <c r="E7" s="413">
        <v>44355.094000000012</v>
      </c>
      <c r="F7" s="413">
        <v>2400.4929999999999</v>
      </c>
      <c r="G7" s="413">
        <v>1927.0459999999996</v>
      </c>
      <c r="H7" s="413">
        <v>44689.469000000012</v>
      </c>
      <c r="I7" s="413">
        <v>10337.939</v>
      </c>
      <c r="J7" s="413">
        <v>19654.969000000008</v>
      </c>
      <c r="K7" s="413">
        <v>62.628000000000007</v>
      </c>
      <c r="L7" s="413">
        <v>32.49</v>
      </c>
      <c r="M7" s="413">
        <v>3.0310000000000001</v>
      </c>
      <c r="N7" s="415">
        <f>SUM(C7:M7)</f>
        <v>391175.28300000017</v>
      </c>
    </row>
    <row r="8" spans="2:14" ht="15" customHeight="1" x14ac:dyDescent="0.25">
      <c r="B8" s="414" t="s">
        <v>740</v>
      </c>
      <c r="C8" s="413">
        <v>16234.355000000001</v>
      </c>
      <c r="D8" s="413">
        <v>271981.09700000024</v>
      </c>
      <c r="E8" s="413">
        <v>47684.866999999977</v>
      </c>
      <c r="F8" s="413">
        <v>2613.65</v>
      </c>
      <c r="G8" s="413">
        <v>2061.5519999999997</v>
      </c>
      <c r="H8" s="413">
        <v>47850.195000000029</v>
      </c>
      <c r="I8" s="413">
        <v>11178.761999999999</v>
      </c>
      <c r="J8" s="413">
        <v>26596.891000000011</v>
      </c>
      <c r="K8" s="413">
        <v>126.70600000000002</v>
      </c>
      <c r="L8" s="413">
        <v>33.744999999999997</v>
      </c>
      <c r="M8" s="413">
        <v>4.2990000000000004</v>
      </c>
      <c r="N8" s="415">
        <f>SUM(C8:M8)</f>
        <v>426366.11900000024</v>
      </c>
    </row>
    <row r="9" spans="2:14" ht="15" customHeight="1" thickBot="1" x14ac:dyDescent="0.3">
      <c r="B9" s="438" t="s">
        <v>1940</v>
      </c>
      <c r="C9" s="416">
        <v>14422.050000000001</v>
      </c>
      <c r="D9" s="416">
        <v>229841.234</v>
      </c>
      <c r="E9" s="416">
        <v>39864.280000000021</v>
      </c>
      <c r="F9" s="416">
        <v>2269.6779999999999</v>
      </c>
      <c r="G9" s="416">
        <v>1665.6730000000005</v>
      </c>
      <c r="H9" s="416">
        <v>39993.556000000004</v>
      </c>
      <c r="I9" s="416">
        <v>9091.0049999999956</v>
      </c>
      <c r="J9" s="416">
        <v>28288.582999999995</v>
      </c>
      <c r="K9" s="416">
        <v>145.47</v>
      </c>
      <c r="L9" s="416">
        <v>27.641999999999996</v>
      </c>
      <c r="M9" s="416">
        <v>0.33700000000000002</v>
      </c>
      <c r="N9" s="417">
        <f>SUM(C9:M9)</f>
        <v>365609.50799999997</v>
      </c>
    </row>
    <row r="10" spans="2:14" ht="15" customHeight="1" thickBot="1" x14ac:dyDescent="0.3">
      <c r="B10" s="17"/>
    </row>
    <row r="11" spans="2:14" ht="15" customHeight="1" x14ac:dyDescent="0.25">
      <c r="B11" s="490" t="s">
        <v>748</v>
      </c>
      <c r="C11" s="492" t="s">
        <v>752</v>
      </c>
      <c r="D11" s="509"/>
      <c r="E11" s="509"/>
      <c r="F11" s="509"/>
      <c r="G11" s="509"/>
      <c r="H11" s="509"/>
      <c r="I11" s="509"/>
      <c r="J11" s="509"/>
      <c r="K11" s="509"/>
      <c r="L11" s="509"/>
      <c r="M11" s="509"/>
      <c r="N11" s="510"/>
    </row>
    <row r="12" spans="2:14" ht="15" customHeight="1" thickBot="1" x14ac:dyDescent="0.3">
      <c r="B12" s="508"/>
      <c r="C12" s="24" t="s">
        <v>753</v>
      </c>
      <c r="D12" s="24" t="s">
        <v>754</v>
      </c>
      <c r="E12" s="24" t="s">
        <v>755</v>
      </c>
      <c r="F12" s="24" t="s">
        <v>756</v>
      </c>
      <c r="G12" s="24" t="s">
        <v>757</v>
      </c>
      <c r="H12" s="24" t="s">
        <v>758</v>
      </c>
      <c r="I12" s="24" t="s">
        <v>759</v>
      </c>
      <c r="J12" s="24" t="s">
        <v>760</v>
      </c>
      <c r="K12" s="24" t="s">
        <v>761</v>
      </c>
      <c r="L12" s="24" t="s">
        <v>762</v>
      </c>
      <c r="M12" s="61" t="s">
        <v>19</v>
      </c>
      <c r="N12" s="21" t="s">
        <v>3</v>
      </c>
    </row>
    <row r="13" spans="2:14" ht="15" customHeight="1" x14ac:dyDescent="0.25">
      <c r="B13" s="418" t="s">
        <v>737</v>
      </c>
      <c r="C13" s="419">
        <v>11287.686999999996</v>
      </c>
      <c r="D13" s="419">
        <v>81363.013999999981</v>
      </c>
      <c r="E13" s="419">
        <v>60026.227999999996</v>
      </c>
      <c r="F13" s="419">
        <v>64859.259000000013</v>
      </c>
      <c r="G13" s="419">
        <v>3.2590000000000003</v>
      </c>
      <c r="H13" s="419">
        <v>3986.7659999999996</v>
      </c>
      <c r="I13" s="419">
        <v>64290.190000000017</v>
      </c>
      <c r="J13" s="419">
        <v>3699.5430000000006</v>
      </c>
      <c r="K13" s="419" t="s">
        <v>1642</v>
      </c>
      <c r="L13" s="419">
        <v>17004.810999999998</v>
      </c>
      <c r="M13" s="419">
        <v>8789.0769999999975</v>
      </c>
      <c r="N13" s="420">
        <f>SUM(C13:M13)</f>
        <v>315309.83399999997</v>
      </c>
    </row>
    <row r="14" spans="2:14" ht="15" customHeight="1" x14ac:dyDescent="0.25">
      <c r="B14" s="414" t="s">
        <v>738</v>
      </c>
      <c r="C14" s="413">
        <v>10275.035999999996</v>
      </c>
      <c r="D14" s="413">
        <v>74016.790000000008</v>
      </c>
      <c r="E14" s="413">
        <v>56165.576000000001</v>
      </c>
      <c r="F14" s="413">
        <v>63442.593999999997</v>
      </c>
      <c r="G14" s="413">
        <v>5.1509999999999998</v>
      </c>
      <c r="H14" s="413">
        <v>4009.9099999999994</v>
      </c>
      <c r="I14" s="413">
        <v>62979.747999999992</v>
      </c>
      <c r="J14" s="413">
        <v>3849.0480000000002</v>
      </c>
      <c r="K14" s="413" t="s">
        <v>1642</v>
      </c>
      <c r="L14" s="413">
        <v>15549.319000000001</v>
      </c>
      <c r="M14" s="413">
        <v>8633.0770000000011</v>
      </c>
      <c r="N14" s="415">
        <f>SUM(C14:M14)</f>
        <v>298926.24900000001</v>
      </c>
    </row>
    <row r="15" spans="2:14" ht="15" customHeight="1" x14ac:dyDescent="0.25">
      <c r="B15" s="414" t="s">
        <v>739</v>
      </c>
      <c r="C15" s="413">
        <v>10190.163000000002</v>
      </c>
      <c r="D15" s="413">
        <v>67931.563000000009</v>
      </c>
      <c r="E15" s="413">
        <v>43200.548000000003</v>
      </c>
      <c r="F15" s="413">
        <v>58185.347000000002</v>
      </c>
      <c r="G15" s="413">
        <v>8.5549999999999997</v>
      </c>
      <c r="H15" s="413">
        <v>3415.8510000000001</v>
      </c>
      <c r="I15" s="413">
        <v>58099.146000000022</v>
      </c>
      <c r="J15" s="413">
        <v>3981.2110000000011</v>
      </c>
      <c r="K15" s="413" t="s">
        <v>1642</v>
      </c>
      <c r="L15" s="413">
        <v>14915.301999999992</v>
      </c>
      <c r="M15" s="413">
        <v>8544.8689999999951</v>
      </c>
      <c r="N15" s="415">
        <f>SUM(C15:M15)</f>
        <v>268472.55499999999</v>
      </c>
    </row>
    <row r="16" spans="2:14" ht="15" customHeight="1" x14ac:dyDescent="0.25">
      <c r="B16" s="414" t="s">
        <v>740</v>
      </c>
      <c r="C16" s="413">
        <v>10318.727999999996</v>
      </c>
      <c r="D16" s="413">
        <v>68288.879000000015</v>
      </c>
      <c r="E16" s="413">
        <v>45085.523999999998</v>
      </c>
      <c r="F16" s="413">
        <v>58277.344999999972</v>
      </c>
      <c r="G16" s="413">
        <v>6.4610000000000003</v>
      </c>
      <c r="H16" s="413">
        <v>3659.0049999999992</v>
      </c>
      <c r="I16" s="413">
        <v>57915.22099999999</v>
      </c>
      <c r="J16" s="413">
        <v>4112.6669999999995</v>
      </c>
      <c r="K16" s="413" t="s">
        <v>1642</v>
      </c>
      <c r="L16" s="413">
        <v>15114.616000000002</v>
      </c>
      <c r="M16" s="413">
        <v>8994.8070000000062</v>
      </c>
      <c r="N16" s="415">
        <f>SUM(C16:M16)</f>
        <v>271773.25300000003</v>
      </c>
    </row>
    <row r="17" spans="2:14" ht="15" customHeight="1" thickBot="1" x14ac:dyDescent="0.3">
      <c r="B17" s="438" t="s">
        <v>1940</v>
      </c>
      <c r="C17" s="416">
        <v>10430.754999999994</v>
      </c>
      <c r="D17" s="416">
        <v>69020.112000000052</v>
      </c>
      <c r="E17" s="416">
        <v>47751.20600000002</v>
      </c>
      <c r="F17" s="416">
        <v>59280.946000000004</v>
      </c>
      <c r="G17" s="416">
        <v>9.8109999999999999</v>
      </c>
      <c r="H17" s="416">
        <v>4072.2969999999996</v>
      </c>
      <c r="I17" s="416">
        <v>56463.060000000005</v>
      </c>
      <c r="J17" s="416">
        <v>3917.2600000000007</v>
      </c>
      <c r="K17" s="416" t="s">
        <v>1642</v>
      </c>
      <c r="L17" s="416">
        <v>14703.080999999996</v>
      </c>
      <c r="M17" s="416">
        <v>9309.3469999999961</v>
      </c>
      <c r="N17" s="417">
        <f>SUM(C17:M17)</f>
        <v>274957.87500000006</v>
      </c>
    </row>
    <row r="18" spans="2:14" ht="14.25" customHeight="1" x14ac:dyDescent="0.25">
      <c r="B18" s="17"/>
    </row>
    <row r="19" spans="2:14" ht="15" customHeight="1" x14ac:dyDescent="0.25">
      <c r="B19" s="150" t="s">
        <v>296</v>
      </c>
    </row>
    <row r="20" spans="2:14" ht="15" customHeight="1" x14ac:dyDescent="0.25">
      <c r="B20" s="65" t="s">
        <v>171</v>
      </c>
    </row>
    <row r="21" spans="2:14" ht="15" customHeight="1" x14ac:dyDescent="0.25">
      <c r="B21" s="424" t="s">
        <v>1914</v>
      </c>
      <c r="C21" s="411"/>
      <c r="D21" s="411"/>
      <c r="E21" s="411"/>
      <c r="F21" s="411"/>
      <c r="G21" s="411"/>
      <c r="H21" s="411"/>
      <c r="I21" s="411"/>
      <c r="J21" s="411"/>
      <c r="K21" s="411"/>
      <c r="L21" s="411"/>
      <c r="M21" s="411"/>
      <c r="N21" s="411"/>
    </row>
    <row r="22" spans="2:14" ht="15" customHeight="1" x14ac:dyDescent="0.25">
      <c r="B22" s="511" t="s">
        <v>1913</v>
      </c>
      <c r="C22" s="511"/>
      <c r="D22" s="511"/>
      <c r="E22" s="511"/>
      <c r="F22" s="511"/>
      <c r="G22" s="511"/>
      <c r="H22" s="511"/>
      <c r="I22" s="511"/>
      <c r="J22" s="511"/>
      <c r="K22" s="511"/>
      <c r="L22" s="511"/>
      <c r="M22" s="511"/>
      <c r="N22" s="511"/>
    </row>
    <row r="23" spans="2:14" ht="15" customHeight="1" x14ac:dyDescent="0.25">
      <c r="B23" s="511"/>
      <c r="C23" s="511"/>
      <c r="D23" s="511"/>
      <c r="E23" s="511"/>
      <c r="F23" s="511"/>
      <c r="G23" s="511"/>
      <c r="H23" s="511"/>
      <c r="I23" s="511"/>
      <c r="J23" s="511"/>
      <c r="K23" s="511"/>
      <c r="L23" s="511"/>
      <c r="M23" s="511"/>
      <c r="N23" s="511"/>
    </row>
    <row r="24" spans="2:14" ht="15" customHeight="1" x14ac:dyDescent="0.25"/>
    <row r="25" spans="2:14" ht="15" customHeight="1" x14ac:dyDescent="0.25">
      <c r="B25" s="150" t="s">
        <v>299</v>
      </c>
    </row>
    <row r="26" spans="2:14" ht="15" customHeight="1" x14ac:dyDescent="0.25">
      <c r="B26" s="65" t="s">
        <v>1909</v>
      </c>
    </row>
    <row r="27" spans="2:14" x14ac:dyDescent="0.25">
      <c r="B27" s="65"/>
    </row>
    <row r="59" spans="1:1" x14ac:dyDescent="0.25">
      <c r="A59" s="161"/>
    </row>
    <row r="60" spans="1:1" x14ac:dyDescent="0.25">
      <c r="A60" s="161"/>
    </row>
  </sheetData>
  <mergeCells count="5">
    <mergeCell ref="B3:B4"/>
    <mergeCell ref="C3:N3"/>
    <mergeCell ref="B11:B12"/>
    <mergeCell ref="C11:N11"/>
    <mergeCell ref="B22:N23"/>
  </mergeCells>
  <pageMargins left="0.70866141732283472" right="0.70866141732283472" top="0.78740157480314965" bottom="0.78740157480314965" header="0.31496062992125984" footer="0.31496062992125984"/>
  <pageSetup paperSize="9" scale="88" fitToHeight="4" orientation="landscape" r:id="rId1"/>
  <headerFooter>
    <oddFooter>&amp;C&amp;P/&amp;N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  <pageSetUpPr fitToPage="1"/>
  </sheetPr>
  <dimension ref="A1:K48"/>
  <sheetViews>
    <sheetView showGridLines="0" workbookViewId="0">
      <selection activeCell="B6" sqref="B6"/>
    </sheetView>
  </sheetViews>
  <sheetFormatPr defaultRowHeight="15" x14ac:dyDescent="0.25"/>
  <cols>
    <col min="2" max="2" width="29.7109375" customWidth="1"/>
    <col min="3" max="11" width="12.7109375" customWidth="1"/>
  </cols>
  <sheetData>
    <row r="1" spans="2:11" ht="15" customHeight="1" x14ac:dyDescent="0.25"/>
    <row r="2" spans="2:11" ht="15" customHeight="1" thickBot="1" x14ac:dyDescent="0.3">
      <c r="B2" s="17" t="s">
        <v>2055</v>
      </c>
    </row>
    <row r="3" spans="2:11" ht="15" customHeight="1" x14ac:dyDescent="0.25">
      <c r="B3" s="490" t="s">
        <v>17</v>
      </c>
      <c r="C3" s="488" t="s">
        <v>736</v>
      </c>
      <c r="D3" s="488"/>
      <c r="E3" s="488"/>
      <c r="F3" s="488"/>
      <c r="G3" s="488"/>
      <c r="H3" s="488"/>
      <c r="I3" s="488"/>
      <c r="J3" s="488"/>
      <c r="K3" s="489"/>
    </row>
    <row r="4" spans="2:11" ht="75" customHeight="1" thickBot="1" x14ac:dyDescent="0.3">
      <c r="B4" s="508"/>
      <c r="C4" s="305" t="s">
        <v>136</v>
      </c>
      <c r="D4" s="305" t="s">
        <v>107</v>
      </c>
      <c r="E4" s="305" t="s">
        <v>105</v>
      </c>
      <c r="F4" s="305" t="s">
        <v>106</v>
      </c>
      <c r="G4" s="4" t="s">
        <v>144</v>
      </c>
      <c r="H4" s="305" t="s">
        <v>145</v>
      </c>
      <c r="I4" s="4" t="s">
        <v>18</v>
      </c>
      <c r="J4" s="4" t="s">
        <v>19</v>
      </c>
      <c r="K4" s="5" t="s">
        <v>3</v>
      </c>
    </row>
    <row r="5" spans="2:11" ht="15" customHeight="1" thickBot="1" x14ac:dyDescent="0.3">
      <c r="B5" s="139" t="s">
        <v>2056</v>
      </c>
      <c r="C5" s="433">
        <v>51.551761317050811</v>
      </c>
      <c r="D5" s="433">
        <v>761.52094292855941</v>
      </c>
      <c r="E5" s="433">
        <v>19.42018935317952</v>
      </c>
      <c r="F5" s="433">
        <v>52.489347000000002</v>
      </c>
      <c r="G5" s="433">
        <v>53.256003300382993</v>
      </c>
      <c r="H5" s="433">
        <v>468.66643016636067</v>
      </c>
      <c r="I5" s="433">
        <v>365.60950800000001</v>
      </c>
      <c r="J5" s="433">
        <v>64.389894934466383</v>
      </c>
      <c r="K5" s="434">
        <f>SUM(C5:J5)</f>
        <v>1836.9040769999997</v>
      </c>
    </row>
    <row r="6" spans="2:11" ht="15" customHeight="1" x14ac:dyDescent="0.25">
      <c r="B6" s="200"/>
      <c r="C6" s="260"/>
      <c r="D6" s="260"/>
      <c r="E6" s="260"/>
      <c r="F6" s="260"/>
      <c r="G6" s="260"/>
      <c r="H6" s="260"/>
      <c r="I6" s="260"/>
      <c r="J6" s="260"/>
      <c r="K6" s="260"/>
    </row>
    <row r="7" spans="2:11" ht="15" customHeight="1" x14ac:dyDescent="0.25">
      <c r="B7" s="150" t="s">
        <v>296</v>
      </c>
    </row>
    <row r="8" spans="2:11" ht="15" customHeight="1" x14ac:dyDescent="0.25">
      <c r="B8" s="65" t="s">
        <v>176</v>
      </c>
    </row>
    <row r="9" spans="2:11" ht="15" customHeight="1" x14ac:dyDescent="0.25">
      <c r="B9" s="65" t="s">
        <v>171</v>
      </c>
    </row>
    <row r="10" spans="2:11" ht="15" customHeight="1" x14ac:dyDescent="0.25">
      <c r="B10" s="424" t="s">
        <v>1929</v>
      </c>
    </row>
    <row r="11" spans="2:11" ht="15" customHeight="1" x14ac:dyDescent="0.25"/>
    <row r="12" spans="2:11" ht="15" customHeight="1" x14ac:dyDescent="0.25">
      <c r="B12" s="150" t="s">
        <v>299</v>
      </c>
    </row>
    <row r="13" spans="2:11" ht="15" customHeight="1" x14ac:dyDescent="0.25">
      <c r="B13" s="65" t="s">
        <v>1909</v>
      </c>
    </row>
    <row r="14" spans="2:11" x14ac:dyDescent="0.25">
      <c r="B14" s="65"/>
    </row>
    <row r="47" spans="1:1" x14ac:dyDescent="0.25">
      <c r="A47" s="161"/>
    </row>
    <row r="48" spans="1:1" x14ac:dyDescent="0.25">
      <c r="A48" s="161"/>
    </row>
  </sheetData>
  <mergeCells count="2">
    <mergeCell ref="B3:B4"/>
    <mergeCell ref="C3:K3"/>
  </mergeCells>
  <pageMargins left="0.70866141732283472" right="0.70866141732283472" top="0.78740157480314965" bottom="0.78740157480314965" header="0.31496062992125984" footer="0.31496062992125984"/>
  <pageSetup paperSize="9" scale="88" fitToHeight="4" orientation="landscape" r:id="rId1"/>
  <headerFooter>
    <oddFooter>&amp;C&amp;P/&amp;N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E38"/>
  <sheetViews>
    <sheetView showGridLines="0" workbookViewId="0">
      <selection activeCell="B2" sqref="B2"/>
    </sheetView>
  </sheetViews>
  <sheetFormatPr defaultRowHeight="15" x14ac:dyDescent="0.25"/>
  <cols>
    <col min="2" max="2" width="52.42578125" customWidth="1"/>
    <col min="3" max="3" width="34.42578125" customWidth="1"/>
    <col min="4" max="5" width="12.7109375" customWidth="1"/>
  </cols>
  <sheetData>
    <row r="1" spans="2:5" ht="15" customHeight="1" x14ac:dyDescent="0.25"/>
    <row r="2" spans="2:5" ht="15" customHeight="1" thickBot="1" x14ac:dyDescent="0.3">
      <c r="B2" s="17" t="s">
        <v>607</v>
      </c>
    </row>
    <row r="3" spans="2:5" ht="51.75" thickBot="1" x14ac:dyDescent="0.3">
      <c r="B3" s="9" t="s">
        <v>179</v>
      </c>
      <c r="C3" s="10" t="s">
        <v>21</v>
      </c>
      <c r="D3" s="10" t="s">
        <v>22</v>
      </c>
      <c r="E3" s="11" t="s">
        <v>180</v>
      </c>
    </row>
    <row r="4" spans="2:5" x14ac:dyDescent="0.25">
      <c r="B4" s="66" t="s">
        <v>1926</v>
      </c>
      <c r="C4" s="69" t="s">
        <v>1930</v>
      </c>
      <c r="D4" s="2">
        <v>2026</v>
      </c>
      <c r="E4" s="27">
        <v>17233</v>
      </c>
    </row>
    <row r="5" spans="2:5" x14ac:dyDescent="0.25">
      <c r="B5" s="67" t="s">
        <v>401</v>
      </c>
      <c r="C5" s="70" t="s">
        <v>1931</v>
      </c>
      <c r="D5" s="170">
        <v>2026</v>
      </c>
      <c r="E5" s="171">
        <v>16420</v>
      </c>
    </row>
    <row r="6" spans="2:5" ht="26.25" thickBot="1" x14ac:dyDescent="0.3">
      <c r="B6" s="68" t="s">
        <v>1926</v>
      </c>
      <c r="C6" s="172" t="s">
        <v>1932</v>
      </c>
      <c r="D6" s="173">
        <v>2026</v>
      </c>
      <c r="E6" s="174">
        <v>28569</v>
      </c>
    </row>
    <row r="8" spans="2:5" x14ac:dyDescent="0.25">
      <c r="B8" s="150" t="s">
        <v>299</v>
      </c>
    </row>
    <row r="9" spans="2:5" x14ac:dyDescent="0.25">
      <c r="B9" s="65" t="s">
        <v>1909</v>
      </c>
    </row>
    <row r="37" spans="1:1" x14ac:dyDescent="0.25">
      <c r="A37" s="161"/>
    </row>
    <row r="38" spans="1:1" x14ac:dyDescent="0.25">
      <c r="A38" s="161"/>
    </row>
  </sheetData>
  <pageMargins left="0.70866141732283472" right="0.70866141732283472" top="0.78740157480314965" bottom="0.78740157480314965" header="0.31496062992125984" footer="0.31496062992125984"/>
  <pageSetup paperSize="9" scale="71" fitToHeight="4" orientation="portrait" r:id="rId1"/>
  <headerFooter>
    <oddFooter>&amp;C&amp;P/&amp;N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  <pageSetUpPr fitToPage="1"/>
  </sheetPr>
  <dimension ref="A1:J52"/>
  <sheetViews>
    <sheetView showGridLines="0" workbookViewId="0">
      <selection activeCell="J13" sqref="J13"/>
    </sheetView>
  </sheetViews>
  <sheetFormatPr defaultRowHeight="15" x14ac:dyDescent="0.25"/>
  <cols>
    <col min="2" max="2" width="36.7109375" customWidth="1"/>
    <col min="3" max="8" width="18.7109375" customWidth="1"/>
  </cols>
  <sheetData>
    <row r="1" spans="2:10" ht="15" customHeight="1" x14ac:dyDescent="0.25"/>
    <row r="2" spans="2:10" ht="15" customHeight="1" thickBot="1" x14ac:dyDescent="0.3">
      <c r="B2" s="17" t="s">
        <v>2049</v>
      </c>
    </row>
    <row r="3" spans="2:10" ht="15" customHeight="1" x14ac:dyDescent="0.25">
      <c r="B3" s="490" t="s">
        <v>4</v>
      </c>
      <c r="C3" s="488" t="s">
        <v>763</v>
      </c>
      <c r="D3" s="492"/>
      <c r="E3" s="492"/>
      <c r="F3" s="492"/>
      <c r="G3" s="492"/>
      <c r="H3" s="489"/>
    </row>
    <row r="4" spans="2:10" ht="45" customHeight="1" thickBot="1" x14ac:dyDescent="0.3">
      <c r="B4" s="508"/>
      <c r="C4" s="24" t="s">
        <v>87</v>
      </c>
      <c r="D4" s="61" t="s">
        <v>767</v>
      </c>
      <c r="E4" s="61" t="s">
        <v>186</v>
      </c>
      <c r="F4" s="61" t="s">
        <v>768</v>
      </c>
      <c r="G4" s="61" t="s">
        <v>769</v>
      </c>
      <c r="H4" s="21" t="s">
        <v>188</v>
      </c>
    </row>
    <row r="5" spans="2:10" ht="15" customHeight="1" x14ac:dyDescent="0.25">
      <c r="B5" s="311" t="s">
        <v>5</v>
      </c>
      <c r="C5" s="186">
        <v>0</v>
      </c>
      <c r="D5" s="187">
        <v>0</v>
      </c>
      <c r="E5" s="187">
        <v>0</v>
      </c>
      <c r="F5" s="187">
        <v>0</v>
      </c>
      <c r="G5" s="187">
        <v>0</v>
      </c>
      <c r="H5" s="188">
        <v>0</v>
      </c>
    </row>
    <row r="6" spans="2:10" ht="15" customHeight="1" x14ac:dyDescent="0.25">
      <c r="B6" s="311" t="s">
        <v>6</v>
      </c>
      <c r="C6" s="393">
        <v>73722</v>
      </c>
      <c r="D6" s="190">
        <v>0</v>
      </c>
      <c r="E6" s="190">
        <v>0</v>
      </c>
      <c r="F6" s="190">
        <v>0</v>
      </c>
      <c r="G6" s="190">
        <v>0</v>
      </c>
      <c r="H6" s="191">
        <v>73722</v>
      </c>
      <c r="J6" s="452" t="s">
        <v>2050</v>
      </c>
    </row>
    <row r="7" spans="2:10" ht="15" customHeight="1" x14ac:dyDescent="0.25">
      <c r="B7" s="311" t="s">
        <v>7</v>
      </c>
      <c r="C7" s="189">
        <v>0</v>
      </c>
      <c r="D7" s="190">
        <v>0</v>
      </c>
      <c r="E7" s="190">
        <v>0</v>
      </c>
      <c r="F7" s="190">
        <v>0</v>
      </c>
      <c r="G7" s="190">
        <v>0</v>
      </c>
      <c r="H7" s="191">
        <f>C7</f>
        <v>0</v>
      </c>
    </row>
    <row r="8" spans="2:10" ht="15" customHeight="1" x14ac:dyDescent="0.25">
      <c r="B8" s="311" t="s">
        <v>8</v>
      </c>
      <c r="C8" s="189">
        <v>0</v>
      </c>
      <c r="D8" s="190">
        <v>0</v>
      </c>
      <c r="E8" s="190">
        <v>0</v>
      </c>
      <c r="F8" s="190">
        <v>0</v>
      </c>
      <c r="G8" s="190">
        <v>0</v>
      </c>
      <c r="H8" s="191">
        <v>0</v>
      </c>
    </row>
    <row r="9" spans="2:10" ht="15" customHeight="1" x14ac:dyDescent="0.25">
      <c r="B9" s="311" t="s">
        <v>9</v>
      </c>
      <c r="C9" s="189">
        <v>0</v>
      </c>
      <c r="D9" s="190">
        <v>0</v>
      </c>
      <c r="E9" s="190">
        <v>0</v>
      </c>
      <c r="F9" s="190">
        <v>0</v>
      </c>
      <c r="G9" s="190">
        <v>0</v>
      </c>
      <c r="H9" s="191">
        <v>0</v>
      </c>
    </row>
    <row r="10" spans="2:10" ht="15" customHeight="1" x14ac:dyDescent="0.25">
      <c r="B10" s="311" t="s">
        <v>10</v>
      </c>
      <c r="C10" s="189">
        <v>0</v>
      </c>
      <c r="D10" s="190">
        <v>0</v>
      </c>
      <c r="E10" s="190">
        <v>0</v>
      </c>
      <c r="F10" s="190">
        <v>0</v>
      </c>
      <c r="G10" s="190">
        <v>0</v>
      </c>
      <c r="H10" s="191">
        <v>0</v>
      </c>
    </row>
    <row r="11" spans="2:10" ht="15" customHeight="1" x14ac:dyDescent="0.25">
      <c r="B11" s="311" t="s">
        <v>11</v>
      </c>
      <c r="C11" s="189">
        <v>0</v>
      </c>
      <c r="D11" s="190">
        <v>0</v>
      </c>
      <c r="E11" s="190">
        <v>0</v>
      </c>
      <c r="F11" s="190">
        <v>0</v>
      </c>
      <c r="G11" s="190">
        <v>0</v>
      </c>
      <c r="H11" s="191">
        <v>0</v>
      </c>
    </row>
    <row r="12" spans="2:10" ht="15" customHeight="1" x14ac:dyDescent="0.25">
      <c r="B12" s="311" t="s">
        <v>12</v>
      </c>
      <c r="C12" s="189">
        <v>0</v>
      </c>
      <c r="D12" s="190">
        <v>0</v>
      </c>
      <c r="E12" s="190">
        <v>0</v>
      </c>
      <c r="F12" s="190">
        <v>0</v>
      </c>
      <c r="G12" s="190">
        <v>0</v>
      </c>
      <c r="H12" s="191">
        <v>0</v>
      </c>
    </row>
    <row r="13" spans="2:10" ht="15" customHeight="1" x14ac:dyDescent="0.25">
      <c r="B13" s="311" t="s">
        <v>661</v>
      </c>
      <c r="C13" s="189">
        <v>2493922</v>
      </c>
      <c r="D13" s="190">
        <v>1258701</v>
      </c>
      <c r="E13" s="190">
        <v>7179</v>
      </c>
      <c r="F13" s="190">
        <v>0</v>
      </c>
      <c r="G13" s="190">
        <f>'10'!H10-'9'!F13</f>
        <v>256915</v>
      </c>
      <c r="H13" s="191">
        <v>971127</v>
      </c>
      <c r="J13" s="452" t="s">
        <v>2050</v>
      </c>
    </row>
    <row r="14" spans="2:10" ht="15" customHeight="1" x14ac:dyDescent="0.25">
      <c r="B14" s="311" t="s">
        <v>14</v>
      </c>
      <c r="C14" s="189">
        <v>0</v>
      </c>
      <c r="D14" s="190">
        <v>0</v>
      </c>
      <c r="E14" s="190">
        <v>0</v>
      </c>
      <c r="F14" s="190">
        <v>0</v>
      </c>
      <c r="G14" s="190">
        <v>0</v>
      </c>
      <c r="H14" s="191">
        <v>0</v>
      </c>
    </row>
    <row r="15" spans="2:10" ht="15" customHeight="1" x14ac:dyDescent="0.25">
      <c r="B15" s="311" t="s">
        <v>15</v>
      </c>
      <c r="C15" s="189">
        <v>0</v>
      </c>
      <c r="D15" s="190">
        <v>0</v>
      </c>
      <c r="E15" s="190">
        <v>0</v>
      </c>
      <c r="F15" s="190">
        <v>0</v>
      </c>
      <c r="G15" s="190">
        <v>0</v>
      </c>
      <c r="H15" s="191">
        <v>0</v>
      </c>
    </row>
    <row r="16" spans="2:10" ht="15" customHeight="1" x14ac:dyDescent="0.25">
      <c r="B16" s="311" t="s">
        <v>662</v>
      </c>
      <c r="C16" s="189">
        <v>3726278.870000009</v>
      </c>
      <c r="D16" s="190">
        <v>498019</v>
      </c>
      <c r="E16" s="190">
        <v>23379</v>
      </c>
      <c r="F16" s="190">
        <v>134555</v>
      </c>
      <c r="G16" s="190">
        <v>0</v>
      </c>
      <c r="H16" s="191">
        <v>3070325.870000009</v>
      </c>
      <c r="J16" s="452" t="s">
        <v>2050</v>
      </c>
    </row>
    <row r="17" spans="2:10" ht="15" customHeight="1" x14ac:dyDescent="0.25">
      <c r="B17" s="311" t="s">
        <v>764</v>
      </c>
      <c r="C17" s="189">
        <v>4616.7790000000005</v>
      </c>
      <c r="D17" s="190">
        <v>0</v>
      </c>
      <c r="E17" s="190">
        <v>0</v>
      </c>
      <c r="F17" s="190">
        <v>0</v>
      </c>
      <c r="G17" s="190">
        <v>0</v>
      </c>
      <c r="H17" s="191">
        <v>4616.7790000000005</v>
      </c>
      <c r="J17" s="452" t="s">
        <v>2050</v>
      </c>
    </row>
    <row r="18" spans="2:10" ht="15" customHeight="1" x14ac:dyDescent="0.25">
      <c r="B18" s="311" t="s">
        <v>765</v>
      </c>
      <c r="C18" s="189">
        <v>1077.4299999999998</v>
      </c>
      <c r="D18" s="190">
        <v>0</v>
      </c>
      <c r="E18" s="190">
        <v>0</v>
      </c>
      <c r="F18" s="190">
        <v>0</v>
      </c>
      <c r="G18" s="190">
        <v>0</v>
      </c>
      <c r="H18" s="191">
        <v>1077.4299999999998</v>
      </c>
      <c r="J18" s="452" t="s">
        <v>2050</v>
      </c>
    </row>
    <row r="19" spans="2:10" ht="15" customHeight="1" thickBot="1" x14ac:dyDescent="0.3">
      <c r="B19" s="311" t="s">
        <v>766</v>
      </c>
      <c r="C19" s="189"/>
      <c r="D19" s="190"/>
      <c r="E19" s="190"/>
      <c r="F19" s="190"/>
      <c r="G19" s="190"/>
      <c r="H19" s="191"/>
    </row>
    <row r="20" spans="2:10" ht="15" customHeight="1" thickTop="1" thickBot="1" x14ac:dyDescent="0.3">
      <c r="B20" s="60" t="s">
        <v>3</v>
      </c>
      <c r="C20" s="207">
        <f t="shared" ref="C20:H20" si="0">SUM(C5:C19)</f>
        <v>6299617.0790000083</v>
      </c>
      <c r="D20" s="207">
        <f t="shared" si="0"/>
        <v>1756720</v>
      </c>
      <c r="E20" s="207">
        <f t="shared" si="0"/>
        <v>30558</v>
      </c>
      <c r="F20" s="207">
        <f t="shared" si="0"/>
        <v>134555</v>
      </c>
      <c r="G20" s="207">
        <f t="shared" si="0"/>
        <v>256915</v>
      </c>
      <c r="H20" s="208">
        <f t="shared" si="0"/>
        <v>4120869.0790000092</v>
      </c>
    </row>
    <row r="21" spans="2:10" x14ac:dyDescent="0.25">
      <c r="B21" s="254" t="s">
        <v>652</v>
      </c>
    </row>
    <row r="22" spans="2:10" x14ac:dyDescent="0.25">
      <c r="B22" s="255" t="s">
        <v>659</v>
      </c>
    </row>
    <row r="23" spans="2:10" x14ac:dyDescent="0.25">
      <c r="B23" s="255" t="s">
        <v>660</v>
      </c>
    </row>
    <row r="25" spans="2:10" x14ac:dyDescent="0.25">
      <c r="B25" s="151" t="s">
        <v>299</v>
      </c>
    </row>
    <row r="26" spans="2:10" x14ac:dyDescent="0.25">
      <c r="B26" s="65" t="s">
        <v>380</v>
      </c>
    </row>
    <row r="27" spans="2:10" x14ac:dyDescent="0.25">
      <c r="B27" s="218" t="s">
        <v>631</v>
      </c>
    </row>
    <row r="28" spans="2:10" x14ac:dyDescent="0.25">
      <c r="B28" s="218" t="s">
        <v>637</v>
      </c>
    </row>
    <row r="51" spans="1:1" x14ac:dyDescent="0.25">
      <c r="A51" s="161"/>
    </row>
    <row r="52" spans="1:1" x14ac:dyDescent="0.25">
      <c r="A52" s="161"/>
    </row>
  </sheetData>
  <mergeCells count="2">
    <mergeCell ref="B3:B4"/>
    <mergeCell ref="C3:H3"/>
  </mergeCells>
  <pageMargins left="0.70866141732283472" right="0.70866141732283472" top="0.78740157480314965" bottom="0.78740157480314965" header="0.31496062992125984" footer="0.31496062992125984"/>
  <pageSetup paperSize="9" scale="82" fitToHeight="4" orientation="landscape" r:id="rId1"/>
  <headerFooter>
    <oddFooter>&amp;C&amp;P/&amp;N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  <pageSetUpPr fitToPage="1"/>
  </sheetPr>
  <dimension ref="A1:K52"/>
  <sheetViews>
    <sheetView showGridLines="0" workbookViewId="0">
      <selection activeCell="B2" sqref="B2"/>
    </sheetView>
  </sheetViews>
  <sheetFormatPr defaultRowHeight="15" x14ac:dyDescent="0.25"/>
  <cols>
    <col min="2" max="2" width="36.7109375" customWidth="1"/>
    <col min="3" max="9" width="18.7109375" customWidth="1"/>
  </cols>
  <sheetData>
    <row r="1" spans="2:11" ht="15" customHeight="1" x14ac:dyDescent="0.25"/>
    <row r="2" spans="2:11" ht="15" customHeight="1" thickBot="1" x14ac:dyDescent="0.3">
      <c r="B2" s="17" t="s">
        <v>2052</v>
      </c>
    </row>
    <row r="3" spans="2:11" ht="15" customHeight="1" x14ac:dyDescent="0.25">
      <c r="B3" s="490" t="s">
        <v>23</v>
      </c>
      <c r="C3" s="488" t="s">
        <v>183</v>
      </c>
      <c r="D3" s="488"/>
      <c r="E3" s="492"/>
      <c r="F3" s="492"/>
      <c r="G3" s="492"/>
      <c r="H3" s="492"/>
      <c r="I3" s="489"/>
    </row>
    <row r="4" spans="2:11" ht="45" customHeight="1" thickBot="1" x14ac:dyDescent="0.3">
      <c r="B4" s="508"/>
      <c r="C4" s="24" t="s">
        <v>24</v>
      </c>
      <c r="D4" s="24" t="s">
        <v>87</v>
      </c>
      <c r="E4" s="61" t="s">
        <v>184</v>
      </c>
      <c r="F4" s="61" t="s">
        <v>185</v>
      </c>
      <c r="G4" s="61" t="s">
        <v>186</v>
      </c>
      <c r="H4" s="61" t="s">
        <v>187</v>
      </c>
      <c r="I4" s="21" t="s">
        <v>188</v>
      </c>
    </row>
    <row r="5" spans="2:11" ht="15" customHeight="1" x14ac:dyDescent="0.25">
      <c r="B5" s="256" t="s">
        <v>131</v>
      </c>
      <c r="C5" s="186">
        <v>0</v>
      </c>
      <c r="D5" s="186">
        <v>0</v>
      </c>
      <c r="E5" s="187">
        <v>0</v>
      </c>
      <c r="F5" s="187">
        <v>0</v>
      </c>
      <c r="G5" s="187">
        <v>0</v>
      </c>
      <c r="H5" s="187">
        <v>0</v>
      </c>
      <c r="I5" s="188">
        <v>0</v>
      </c>
    </row>
    <row r="6" spans="2:11" ht="15" customHeight="1" x14ac:dyDescent="0.25">
      <c r="B6" s="257" t="s">
        <v>656</v>
      </c>
      <c r="C6" s="189">
        <v>561.84</v>
      </c>
      <c r="D6" s="189">
        <v>1221293</v>
      </c>
      <c r="E6" s="190">
        <v>193225</v>
      </c>
      <c r="F6" s="190">
        <v>956625</v>
      </c>
      <c r="G6" s="190">
        <v>10144</v>
      </c>
      <c r="H6" s="190">
        <v>71443</v>
      </c>
      <c r="I6" s="191">
        <v>946481</v>
      </c>
      <c r="K6" s="452" t="s">
        <v>2050</v>
      </c>
    </row>
    <row r="7" spans="2:11" ht="15" customHeight="1" x14ac:dyDescent="0.25">
      <c r="B7" s="257" t="s">
        <v>657</v>
      </c>
      <c r="C7" s="189">
        <v>160</v>
      </c>
      <c r="D7" s="189">
        <v>1524256</v>
      </c>
      <c r="E7" s="190">
        <v>304794</v>
      </c>
      <c r="F7" s="190">
        <v>1156517</v>
      </c>
      <c r="G7" s="190">
        <v>3935</v>
      </c>
      <c r="H7" s="190">
        <v>62945</v>
      </c>
      <c r="I7" s="191">
        <v>1152582</v>
      </c>
      <c r="K7" s="452" t="s">
        <v>2050</v>
      </c>
    </row>
    <row r="8" spans="2:11" ht="15" customHeight="1" x14ac:dyDescent="0.25">
      <c r="B8" s="257" t="s">
        <v>112</v>
      </c>
      <c r="C8" s="189">
        <v>2.9849999999999999</v>
      </c>
      <c r="D8" s="189">
        <v>56005.9</v>
      </c>
      <c r="E8" s="190">
        <v>0</v>
      </c>
      <c r="F8" s="190">
        <v>0</v>
      </c>
      <c r="G8" s="190">
        <v>0</v>
      </c>
      <c r="H8" s="190">
        <v>0</v>
      </c>
      <c r="I8" s="191">
        <v>56005.9</v>
      </c>
      <c r="K8" s="452" t="s">
        <v>2050</v>
      </c>
    </row>
    <row r="9" spans="2:11" ht="15" customHeight="1" x14ac:dyDescent="0.25">
      <c r="B9" s="257" t="s">
        <v>166</v>
      </c>
      <c r="C9" s="189">
        <v>0</v>
      </c>
      <c r="D9" s="189">
        <v>0</v>
      </c>
      <c r="E9" s="190">
        <v>0</v>
      </c>
      <c r="F9" s="190">
        <v>0</v>
      </c>
      <c r="G9" s="190">
        <v>0</v>
      </c>
      <c r="H9" s="190">
        <v>0</v>
      </c>
      <c r="I9" s="191">
        <v>0</v>
      </c>
    </row>
    <row r="10" spans="2:11" ht="15" customHeight="1" thickBot="1" x14ac:dyDescent="0.3">
      <c r="B10" s="258" t="s">
        <v>658</v>
      </c>
      <c r="C10" s="205">
        <v>22.7</v>
      </c>
      <c r="D10" s="205">
        <v>2493922</v>
      </c>
      <c r="E10" s="222">
        <v>840365</v>
      </c>
      <c r="F10" s="222">
        <v>418336</v>
      </c>
      <c r="G10" s="222">
        <v>7179</v>
      </c>
      <c r="H10" s="222">
        <f>D10-E10-F10-G10-I10</f>
        <v>256915</v>
      </c>
      <c r="I10" s="206">
        <v>971127</v>
      </c>
      <c r="K10" s="452" t="s">
        <v>2050</v>
      </c>
    </row>
    <row r="11" spans="2:11" ht="15" customHeight="1" thickTop="1" thickBot="1" x14ac:dyDescent="0.3">
      <c r="B11" s="60" t="s">
        <v>3</v>
      </c>
      <c r="C11" s="166">
        <f t="shared" ref="C11:I11" si="0">SUM(C5:C10)</f>
        <v>747.52500000000009</v>
      </c>
      <c r="D11" s="166">
        <f t="shared" si="0"/>
        <v>5295476.9000000004</v>
      </c>
      <c r="E11" s="166">
        <f t="shared" si="0"/>
        <v>1338384</v>
      </c>
      <c r="F11" s="166">
        <f t="shared" si="0"/>
        <v>2531478</v>
      </c>
      <c r="G11" s="166">
        <f t="shared" si="0"/>
        <v>21258</v>
      </c>
      <c r="H11" s="166">
        <f t="shared" si="0"/>
        <v>391303</v>
      </c>
      <c r="I11" s="208">
        <f t="shared" si="0"/>
        <v>3126195.9</v>
      </c>
    </row>
    <row r="12" spans="2:11" x14ac:dyDescent="0.25">
      <c r="B12" s="254" t="s">
        <v>652</v>
      </c>
    </row>
    <row r="13" spans="2:11" x14ac:dyDescent="0.25">
      <c r="B13" s="255" t="s">
        <v>653</v>
      </c>
    </row>
    <row r="14" spans="2:11" x14ac:dyDescent="0.25">
      <c r="B14" s="255" t="s">
        <v>654</v>
      </c>
    </row>
    <row r="15" spans="2:11" x14ac:dyDescent="0.25">
      <c r="B15" s="255" t="s">
        <v>655</v>
      </c>
    </row>
    <row r="18" spans="2:2" x14ac:dyDescent="0.25">
      <c r="B18" s="151" t="s">
        <v>299</v>
      </c>
    </row>
    <row r="19" spans="2:2" x14ac:dyDescent="0.25">
      <c r="B19" s="65" t="s">
        <v>380</v>
      </c>
    </row>
    <row r="20" spans="2:2" x14ac:dyDescent="0.25">
      <c r="B20" s="65" t="s">
        <v>631</v>
      </c>
    </row>
    <row r="51" spans="1:1" x14ac:dyDescent="0.25">
      <c r="A51" s="161"/>
    </row>
    <row r="52" spans="1:1" x14ac:dyDescent="0.25">
      <c r="A52" s="161"/>
    </row>
  </sheetData>
  <mergeCells count="2">
    <mergeCell ref="B3:B4"/>
    <mergeCell ref="C3:I3"/>
  </mergeCells>
  <pageMargins left="0.70866141732283472" right="0.70866141732283472" top="0.78740157480314965" bottom="0.78740157480314965" header="0.31496062992125984" footer="0.31496062992125984"/>
  <pageSetup paperSize="9" scale="74" fitToHeight="4" orientation="landscape" r:id="rId1"/>
  <headerFooter>
    <oddFooter>&amp;C&amp;P/&amp;N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  <pageSetUpPr fitToPage="1"/>
  </sheetPr>
  <dimension ref="A1:J52"/>
  <sheetViews>
    <sheetView showGridLines="0" workbookViewId="0">
      <selection activeCell="B2" sqref="B2"/>
    </sheetView>
  </sheetViews>
  <sheetFormatPr defaultRowHeight="15" x14ac:dyDescent="0.25"/>
  <cols>
    <col min="2" max="2" width="36.7109375" customWidth="1"/>
    <col min="3" max="8" width="18.7109375" customWidth="1"/>
  </cols>
  <sheetData>
    <row r="1" spans="2:10" ht="15" customHeight="1" x14ac:dyDescent="0.25"/>
    <row r="2" spans="2:10" ht="15" customHeight="1" thickBot="1" x14ac:dyDescent="0.3">
      <c r="B2" s="17" t="s">
        <v>2051</v>
      </c>
    </row>
    <row r="3" spans="2:10" ht="15" customHeight="1" x14ac:dyDescent="0.25">
      <c r="B3" s="490" t="s">
        <v>4</v>
      </c>
      <c r="C3" s="488" t="s">
        <v>190</v>
      </c>
      <c r="D3" s="492"/>
      <c r="E3" s="492"/>
      <c r="F3" s="492"/>
      <c r="G3" s="492"/>
      <c r="H3" s="489"/>
    </row>
    <row r="4" spans="2:10" ht="45" customHeight="1" thickBot="1" x14ac:dyDescent="0.3">
      <c r="B4" s="508"/>
      <c r="C4" s="24" t="s">
        <v>87</v>
      </c>
      <c r="D4" s="61" t="s">
        <v>184</v>
      </c>
      <c r="E4" s="61" t="s">
        <v>185</v>
      </c>
      <c r="F4" s="61" t="s">
        <v>186</v>
      </c>
      <c r="G4" s="61" t="s">
        <v>187</v>
      </c>
      <c r="H4" s="21" t="s">
        <v>188</v>
      </c>
    </row>
    <row r="5" spans="2:10" ht="15" customHeight="1" x14ac:dyDescent="0.25">
      <c r="B5" s="58" t="s">
        <v>5</v>
      </c>
      <c r="C5" s="186">
        <v>0</v>
      </c>
      <c r="D5" s="187">
        <v>0</v>
      </c>
      <c r="E5" s="187">
        <v>0</v>
      </c>
      <c r="F5" s="187">
        <v>0</v>
      </c>
      <c r="G5" s="187">
        <v>0</v>
      </c>
      <c r="H5" s="188">
        <v>0</v>
      </c>
    </row>
    <row r="6" spans="2:10" ht="15" customHeight="1" x14ac:dyDescent="0.25">
      <c r="B6" s="59" t="s">
        <v>6</v>
      </c>
      <c r="C6" s="393">
        <v>0</v>
      </c>
      <c r="D6" s="190">
        <v>0</v>
      </c>
      <c r="E6" s="190">
        <v>0</v>
      </c>
      <c r="F6" s="190">
        <v>0</v>
      </c>
      <c r="G6" s="190">
        <v>0</v>
      </c>
      <c r="H6" s="191">
        <v>0</v>
      </c>
    </row>
    <row r="7" spans="2:10" ht="15" customHeight="1" x14ac:dyDescent="0.25">
      <c r="B7" s="59" t="s">
        <v>7</v>
      </c>
      <c r="C7" s="189">
        <v>0</v>
      </c>
      <c r="D7" s="190">
        <v>0</v>
      </c>
      <c r="E7" s="190">
        <v>0</v>
      </c>
      <c r="F7" s="190">
        <v>0</v>
      </c>
      <c r="G7" s="190">
        <v>0</v>
      </c>
      <c r="H7" s="191">
        <f>C7</f>
        <v>0</v>
      </c>
    </row>
    <row r="8" spans="2:10" ht="15" customHeight="1" x14ac:dyDescent="0.25">
      <c r="B8" s="59" t="s">
        <v>8</v>
      </c>
      <c r="C8" s="189">
        <v>0</v>
      </c>
      <c r="D8" s="190">
        <v>0</v>
      </c>
      <c r="E8" s="190">
        <v>0</v>
      </c>
      <c r="F8" s="190">
        <v>0</v>
      </c>
      <c r="G8" s="190">
        <v>0</v>
      </c>
      <c r="H8" s="191">
        <v>0</v>
      </c>
    </row>
    <row r="9" spans="2:10" ht="15" customHeight="1" x14ac:dyDescent="0.25">
      <c r="B9" s="59" t="s">
        <v>9</v>
      </c>
      <c r="C9" s="189">
        <v>0</v>
      </c>
      <c r="D9" s="190">
        <v>0</v>
      </c>
      <c r="E9" s="190">
        <v>0</v>
      </c>
      <c r="F9" s="190">
        <v>0</v>
      </c>
      <c r="G9" s="190">
        <v>0</v>
      </c>
      <c r="H9" s="191">
        <v>0</v>
      </c>
    </row>
    <row r="10" spans="2:10" ht="15" customHeight="1" x14ac:dyDescent="0.25">
      <c r="B10" s="59" t="s">
        <v>10</v>
      </c>
      <c r="C10" s="189">
        <v>0</v>
      </c>
      <c r="D10" s="190">
        <v>0</v>
      </c>
      <c r="E10" s="190">
        <v>0</v>
      </c>
      <c r="F10" s="190">
        <v>0</v>
      </c>
      <c r="G10" s="190">
        <v>0</v>
      </c>
      <c r="H10" s="191">
        <v>0</v>
      </c>
    </row>
    <row r="11" spans="2:10" ht="15" customHeight="1" x14ac:dyDescent="0.25">
      <c r="B11" s="59" t="s">
        <v>11</v>
      </c>
      <c r="C11" s="189">
        <v>0</v>
      </c>
      <c r="D11" s="190">
        <v>0</v>
      </c>
      <c r="E11" s="190">
        <v>0</v>
      </c>
      <c r="F11" s="190">
        <v>0</v>
      </c>
      <c r="G11" s="190">
        <v>0</v>
      </c>
      <c r="H11" s="191">
        <v>0</v>
      </c>
    </row>
    <row r="12" spans="2:10" ht="15" customHeight="1" x14ac:dyDescent="0.25">
      <c r="B12" s="59" t="s">
        <v>12</v>
      </c>
      <c r="C12" s="189">
        <v>0</v>
      </c>
      <c r="D12" s="190">
        <v>0</v>
      </c>
      <c r="E12" s="190">
        <v>0</v>
      </c>
      <c r="F12" s="190">
        <v>0</v>
      </c>
      <c r="G12" s="190">
        <v>0</v>
      </c>
      <c r="H12" s="191">
        <v>0</v>
      </c>
    </row>
    <row r="13" spans="2:10" ht="15" customHeight="1" x14ac:dyDescent="0.25">
      <c r="B13" s="59" t="s">
        <v>661</v>
      </c>
      <c r="C13" s="189">
        <v>2493922</v>
      </c>
      <c r="D13" s="190">
        <v>840365</v>
      </c>
      <c r="E13" s="190">
        <v>418336</v>
      </c>
      <c r="F13" s="190">
        <v>7179</v>
      </c>
      <c r="G13" s="190">
        <f>C13-D13-E13-H13-F13</f>
        <v>256915</v>
      </c>
      <c r="H13" s="191">
        <v>971127</v>
      </c>
      <c r="J13" s="452" t="s">
        <v>2050</v>
      </c>
    </row>
    <row r="14" spans="2:10" ht="15" customHeight="1" x14ac:dyDescent="0.25">
      <c r="B14" s="59" t="s">
        <v>14</v>
      </c>
      <c r="C14" s="189">
        <v>0</v>
      </c>
      <c r="D14" s="190">
        <v>0</v>
      </c>
      <c r="E14" s="190">
        <v>0</v>
      </c>
      <c r="F14" s="190">
        <v>0</v>
      </c>
      <c r="G14" s="190">
        <v>0</v>
      </c>
      <c r="H14" s="191">
        <v>0</v>
      </c>
    </row>
    <row r="15" spans="2:10" ht="15" customHeight="1" x14ac:dyDescent="0.25">
      <c r="B15" s="59" t="s">
        <v>15</v>
      </c>
      <c r="C15" s="189">
        <v>0</v>
      </c>
      <c r="D15" s="190">
        <v>0</v>
      </c>
      <c r="E15" s="190">
        <v>0</v>
      </c>
      <c r="F15" s="190">
        <v>0</v>
      </c>
      <c r="G15" s="190">
        <v>0</v>
      </c>
      <c r="H15" s="191">
        <v>0</v>
      </c>
    </row>
    <row r="16" spans="2:10" ht="15" customHeight="1" thickBot="1" x14ac:dyDescent="0.3">
      <c r="B16" s="59" t="s">
        <v>662</v>
      </c>
      <c r="C16" s="205">
        <f>SUM('10'!D6:D8)</f>
        <v>2801554.9</v>
      </c>
      <c r="D16" s="222">
        <f>SUM('10'!E6:E8)</f>
        <v>498019</v>
      </c>
      <c r="E16" s="222">
        <f>SUM('10'!F6:F8)</f>
        <v>2113142</v>
      </c>
      <c r="F16" s="222">
        <f>SUM('10'!G6:G8)</f>
        <v>14079</v>
      </c>
      <c r="G16" s="222">
        <f>SUM('10'!H6:H8)</f>
        <v>134388</v>
      </c>
      <c r="H16" s="206">
        <f>SUM('10'!I6:I8)</f>
        <v>2155068.9</v>
      </c>
      <c r="J16" s="452" t="s">
        <v>2050</v>
      </c>
    </row>
    <row r="17" spans="2:8" ht="15" customHeight="1" thickTop="1" thickBot="1" x14ac:dyDescent="0.3">
      <c r="B17" s="60" t="s">
        <v>3</v>
      </c>
      <c r="C17" s="207">
        <f t="shared" ref="C17:H17" si="0">SUM(C5:C16)</f>
        <v>5295476.9000000004</v>
      </c>
      <c r="D17" s="207">
        <f t="shared" si="0"/>
        <v>1338384</v>
      </c>
      <c r="E17" s="207">
        <f t="shared" si="0"/>
        <v>2531478</v>
      </c>
      <c r="F17" s="207">
        <f t="shared" si="0"/>
        <v>21258</v>
      </c>
      <c r="G17" s="207">
        <f t="shared" si="0"/>
        <v>391303</v>
      </c>
      <c r="H17" s="208">
        <f t="shared" si="0"/>
        <v>3126195.9</v>
      </c>
    </row>
    <row r="18" spans="2:8" x14ac:dyDescent="0.25">
      <c r="B18" s="254" t="s">
        <v>652</v>
      </c>
    </row>
    <row r="19" spans="2:8" x14ac:dyDescent="0.25">
      <c r="B19" s="255" t="s">
        <v>659</v>
      </c>
    </row>
    <row r="20" spans="2:8" x14ac:dyDescent="0.25">
      <c r="B20" s="255" t="s">
        <v>660</v>
      </c>
    </row>
    <row r="22" spans="2:8" x14ac:dyDescent="0.25">
      <c r="B22" s="151" t="s">
        <v>299</v>
      </c>
    </row>
    <row r="23" spans="2:8" x14ac:dyDescent="0.25">
      <c r="B23" s="65" t="s">
        <v>380</v>
      </c>
    </row>
    <row r="24" spans="2:8" x14ac:dyDescent="0.25">
      <c r="B24" s="218" t="s">
        <v>631</v>
      </c>
    </row>
    <row r="25" spans="2:8" x14ac:dyDescent="0.25">
      <c r="B25" s="218" t="s">
        <v>637</v>
      </c>
    </row>
    <row r="51" spans="1:1" x14ac:dyDescent="0.25">
      <c r="A51" s="161"/>
    </row>
    <row r="52" spans="1:1" x14ac:dyDescent="0.25">
      <c r="A52" s="161"/>
    </row>
  </sheetData>
  <mergeCells count="2">
    <mergeCell ref="B3:B4"/>
    <mergeCell ref="C3:H3"/>
  </mergeCells>
  <pageMargins left="0.70866141732283472" right="0.70866141732283472" top="0.78740157480314965" bottom="0.78740157480314965" header="0.31496062992125984" footer="0.31496062992125984"/>
  <pageSetup paperSize="9" scale="82" fitToHeight="4" orientation="landscape" r:id="rId1"/>
  <headerFooter>
    <oddFooter>&amp;C&amp;P/&amp;N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  <pageSetUpPr fitToPage="1"/>
  </sheetPr>
  <dimension ref="B1:L205"/>
  <sheetViews>
    <sheetView showGridLines="0" workbookViewId="0">
      <selection activeCell="J4" sqref="J4"/>
    </sheetView>
  </sheetViews>
  <sheetFormatPr defaultRowHeight="15" x14ac:dyDescent="0.25"/>
  <cols>
    <col min="2" max="3" width="24.7109375" customWidth="1"/>
    <col min="4" max="4" width="12.7109375" customWidth="1"/>
    <col min="5" max="5" width="24.7109375" customWidth="1"/>
    <col min="6" max="6" width="14" customWidth="1"/>
    <col min="7" max="8" width="24.7109375" customWidth="1"/>
    <col min="9" max="9" width="17" bestFit="1" customWidth="1"/>
    <col min="10" max="10" width="14.7109375" customWidth="1"/>
    <col min="11" max="11" width="4.28515625" customWidth="1"/>
    <col min="12" max="12" width="14.5703125" bestFit="1" customWidth="1"/>
  </cols>
  <sheetData>
    <row r="1" spans="2:10" ht="15" customHeight="1" x14ac:dyDescent="0.25"/>
    <row r="2" spans="2:10" ht="15" customHeight="1" thickBot="1" x14ac:dyDescent="0.3">
      <c r="B2" s="17" t="s">
        <v>2043</v>
      </c>
    </row>
    <row r="3" spans="2:10" ht="30" customHeight="1" thickBot="1" x14ac:dyDescent="0.3">
      <c r="B3" s="9" t="s">
        <v>772</v>
      </c>
      <c r="C3" s="10" t="s">
        <v>193</v>
      </c>
      <c r="D3" s="10" t="s">
        <v>194</v>
      </c>
      <c r="E3" s="10" t="s">
        <v>195</v>
      </c>
      <c r="F3" s="10" t="s">
        <v>773</v>
      </c>
      <c r="G3" s="10" t="s">
        <v>196</v>
      </c>
      <c r="H3" s="10" t="s">
        <v>26</v>
      </c>
      <c r="I3" s="10" t="s">
        <v>29</v>
      </c>
      <c r="J3" s="11" t="s">
        <v>130</v>
      </c>
    </row>
    <row r="4" spans="2:10" ht="15" customHeight="1" x14ac:dyDescent="0.25">
      <c r="B4" s="66" t="s">
        <v>379</v>
      </c>
      <c r="C4" s="69" t="s">
        <v>380</v>
      </c>
      <c r="D4" s="2">
        <v>320100888</v>
      </c>
      <c r="E4" s="69" t="s">
        <v>381</v>
      </c>
      <c r="F4" s="69"/>
      <c r="G4" s="69" t="s">
        <v>382</v>
      </c>
      <c r="H4" s="69" t="s">
        <v>383</v>
      </c>
      <c r="I4" s="69" t="s">
        <v>384</v>
      </c>
      <c r="J4" s="50">
        <v>5.5789999999999997</v>
      </c>
    </row>
    <row r="5" spans="2:10" ht="15" customHeight="1" x14ac:dyDescent="0.25">
      <c r="B5" s="146" t="s">
        <v>379</v>
      </c>
      <c r="C5" s="138" t="s">
        <v>380</v>
      </c>
      <c r="D5" s="167">
        <v>320100888</v>
      </c>
      <c r="E5" s="138" t="s">
        <v>381</v>
      </c>
      <c r="F5" s="138"/>
      <c r="G5" s="138" t="s">
        <v>382</v>
      </c>
      <c r="H5" s="138" t="s">
        <v>383</v>
      </c>
      <c r="I5" s="138" t="s">
        <v>385</v>
      </c>
      <c r="J5" s="74">
        <v>3.4929999999999999</v>
      </c>
    </row>
    <row r="6" spans="2:10" ht="15" customHeight="1" x14ac:dyDescent="0.25">
      <c r="B6" s="146" t="s">
        <v>379</v>
      </c>
      <c r="C6" s="138" t="s">
        <v>380</v>
      </c>
      <c r="D6" s="167">
        <v>320100888</v>
      </c>
      <c r="E6" s="138" t="s">
        <v>381</v>
      </c>
      <c r="F6" s="138"/>
      <c r="G6" s="138" t="s">
        <v>382</v>
      </c>
      <c r="H6" s="138" t="s">
        <v>383</v>
      </c>
      <c r="I6" s="138" t="s">
        <v>386</v>
      </c>
      <c r="J6" s="74">
        <v>3.214</v>
      </c>
    </row>
    <row r="7" spans="2:10" ht="15" customHeight="1" x14ac:dyDescent="0.25">
      <c r="B7" s="146" t="s">
        <v>379</v>
      </c>
      <c r="C7" s="138" t="s">
        <v>380</v>
      </c>
      <c r="D7" s="167">
        <v>320100888</v>
      </c>
      <c r="E7" s="138" t="s">
        <v>387</v>
      </c>
      <c r="F7" s="138"/>
      <c r="G7" s="138" t="s">
        <v>382</v>
      </c>
      <c r="H7" s="138" t="s">
        <v>383</v>
      </c>
      <c r="I7" s="138" t="s">
        <v>384</v>
      </c>
      <c r="J7" s="74">
        <v>13</v>
      </c>
    </row>
    <row r="8" spans="2:10" ht="15" customHeight="1" x14ac:dyDescent="0.25">
      <c r="B8" s="146" t="s">
        <v>379</v>
      </c>
      <c r="C8" s="138" t="s">
        <v>380</v>
      </c>
      <c r="D8" s="167">
        <v>320100888</v>
      </c>
      <c r="E8" s="138" t="s">
        <v>387</v>
      </c>
      <c r="F8" s="138"/>
      <c r="G8" s="138" t="s">
        <v>382</v>
      </c>
      <c r="H8" s="138" t="s">
        <v>383</v>
      </c>
      <c r="I8" s="138" t="s">
        <v>385</v>
      </c>
      <c r="J8" s="74">
        <v>4.1070000000000002</v>
      </c>
    </row>
    <row r="9" spans="2:10" ht="15" customHeight="1" x14ac:dyDescent="0.25">
      <c r="B9" s="146" t="s">
        <v>379</v>
      </c>
      <c r="C9" s="138" t="s">
        <v>380</v>
      </c>
      <c r="D9" s="167">
        <v>320100888</v>
      </c>
      <c r="E9" s="138" t="s">
        <v>387</v>
      </c>
      <c r="F9" s="138"/>
      <c r="G9" s="138" t="s">
        <v>382</v>
      </c>
      <c r="H9" s="138" t="s">
        <v>383</v>
      </c>
      <c r="I9" s="138" t="s">
        <v>386</v>
      </c>
      <c r="J9" s="74">
        <v>0.41599999999999998</v>
      </c>
    </row>
    <row r="10" spans="2:10" ht="15" customHeight="1" x14ac:dyDescent="0.25">
      <c r="B10" s="146" t="s">
        <v>379</v>
      </c>
      <c r="C10" s="138" t="s">
        <v>380</v>
      </c>
      <c r="D10" s="167">
        <v>320100888</v>
      </c>
      <c r="E10" s="138" t="s">
        <v>388</v>
      </c>
      <c r="F10" s="138"/>
      <c r="G10" s="138" t="s">
        <v>382</v>
      </c>
      <c r="H10" s="138" t="s">
        <v>383</v>
      </c>
      <c r="I10" s="138" t="s">
        <v>384</v>
      </c>
      <c r="J10" s="74">
        <v>8.7200000000000006</v>
      </c>
    </row>
    <row r="11" spans="2:10" ht="15" customHeight="1" x14ac:dyDescent="0.25">
      <c r="B11" s="146" t="s">
        <v>379</v>
      </c>
      <c r="C11" s="138" t="s">
        <v>380</v>
      </c>
      <c r="D11" s="167">
        <v>320100888</v>
      </c>
      <c r="E11" s="138" t="s">
        <v>389</v>
      </c>
      <c r="F11" s="138"/>
      <c r="G11" s="138" t="s">
        <v>382</v>
      </c>
      <c r="H11" s="138" t="s">
        <v>383</v>
      </c>
      <c r="I11" s="138" t="s">
        <v>384</v>
      </c>
      <c r="J11" s="74">
        <v>6.9390000000000001</v>
      </c>
    </row>
    <row r="12" spans="2:10" ht="15" customHeight="1" x14ac:dyDescent="0.25">
      <c r="B12" s="146" t="s">
        <v>379</v>
      </c>
      <c r="C12" s="138" t="s">
        <v>380</v>
      </c>
      <c r="D12" s="167">
        <v>320100888</v>
      </c>
      <c r="E12" s="138" t="s">
        <v>389</v>
      </c>
      <c r="F12" s="138"/>
      <c r="G12" s="138" t="s">
        <v>382</v>
      </c>
      <c r="H12" s="138" t="s">
        <v>383</v>
      </c>
      <c r="I12" s="138" t="s">
        <v>391</v>
      </c>
      <c r="J12" s="74">
        <v>6.7000000000000004E-2</v>
      </c>
    </row>
    <row r="13" spans="2:10" ht="15" customHeight="1" x14ac:dyDescent="0.25">
      <c r="B13" s="146" t="s">
        <v>379</v>
      </c>
      <c r="C13" s="138" t="s">
        <v>380</v>
      </c>
      <c r="D13" s="167">
        <v>320100888</v>
      </c>
      <c r="E13" s="138" t="s">
        <v>389</v>
      </c>
      <c r="F13" s="138"/>
      <c r="G13" s="138" t="s">
        <v>382</v>
      </c>
      <c r="H13" s="138" t="s">
        <v>383</v>
      </c>
      <c r="I13" s="138" t="s">
        <v>385</v>
      </c>
      <c r="J13" s="74">
        <v>2.1589999999999998</v>
      </c>
    </row>
    <row r="14" spans="2:10" ht="15" customHeight="1" x14ac:dyDescent="0.25">
      <c r="B14" s="146" t="s">
        <v>390</v>
      </c>
      <c r="C14" s="138" t="s">
        <v>380</v>
      </c>
      <c r="D14" s="167">
        <v>320100888</v>
      </c>
      <c r="E14" s="138" t="s">
        <v>390</v>
      </c>
      <c r="F14" s="138"/>
      <c r="G14" s="138" t="s">
        <v>382</v>
      </c>
      <c r="H14" s="138" t="s">
        <v>383</v>
      </c>
      <c r="I14" s="138" t="s">
        <v>391</v>
      </c>
      <c r="J14" s="74">
        <v>8.1649999999999991</v>
      </c>
    </row>
    <row r="15" spans="2:10" ht="15" customHeight="1" x14ac:dyDescent="0.25">
      <c r="B15" s="146" t="s">
        <v>392</v>
      </c>
      <c r="C15" s="138" t="s">
        <v>380</v>
      </c>
      <c r="D15" s="167">
        <v>320100888</v>
      </c>
      <c r="E15" s="138" t="s">
        <v>392</v>
      </c>
      <c r="F15" s="138"/>
      <c r="G15" s="138" t="s">
        <v>382</v>
      </c>
      <c r="H15" s="138" t="s">
        <v>383</v>
      </c>
      <c r="I15" s="138" t="s">
        <v>391</v>
      </c>
      <c r="J15" s="74">
        <v>6.6280000000000001</v>
      </c>
    </row>
    <row r="16" spans="2:10" ht="15" customHeight="1" x14ac:dyDescent="0.25">
      <c r="B16" s="146" t="s">
        <v>393</v>
      </c>
      <c r="C16" s="138" t="s">
        <v>380</v>
      </c>
      <c r="D16" s="167">
        <v>320100888</v>
      </c>
      <c r="E16" s="138" t="s">
        <v>393</v>
      </c>
      <c r="F16" s="138"/>
      <c r="G16" s="138" t="s">
        <v>382</v>
      </c>
      <c r="H16" s="138" t="s">
        <v>383</v>
      </c>
      <c r="I16" s="138" t="s">
        <v>391</v>
      </c>
      <c r="J16" s="74">
        <v>7.6319999999999997</v>
      </c>
    </row>
    <row r="17" spans="2:10" ht="15" customHeight="1" x14ac:dyDescent="0.25">
      <c r="B17" s="146" t="s">
        <v>394</v>
      </c>
      <c r="C17" s="138" t="s">
        <v>380</v>
      </c>
      <c r="D17" s="167">
        <v>320100888</v>
      </c>
      <c r="E17" s="138" t="s">
        <v>394</v>
      </c>
      <c r="F17" s="138"/>
      <c r="G17" s="138" t="s">
        <v>382</v>
      </c>
      <c r="H17" s="138" t="s">
        <v>383</v>
      </c>
      <c r="I17" s="138" t="s">
        <v>391</v>
      </c>
      <c r="J17" s="74">
        <v>7.2679999999999998</v>
      </c>
    </row>
    <row r="18" spans="2:10" ht="15" customHeight="1" x14ac:dyDescent="0.25">
      <c r="B18" s="146" t="s">
        <v>395</v>
      </c>
      <c r="C18" s="138" t="s">
        <v>380</v>
      </c>
      <c r="D18" s="167">
        <v>320100888</v>
      </c>
      <c r="E18" s="138" t="s">
        <v>395</v>
      </c>
      <c r="F18" s="138"/>
      <c r="G18" s="138" t="s">
        <v>382</v>
      </c>
      <c r="H18" s="138" t="s">
        <v>383</v>
      </c>
      <c r="I18" s="138" t="s">
        <v>391</v>
      </c>
      <c r="J18" s="74">
        <v>0.92600000000000005</v>
      </c>
    </row>
    <row r="19" spans="2:10" ht="15" customHeight="1" x14ac:dyDescent="0.25">
      <c r="B19" s="146" t="s">
        <v>395</v>
      </c>
      <c r="C19" s="138" t="s">
        <v>380</v>
      </c>
      <c r="D19" s="167">
        <v>320100888</v>
      </c>
      <c r="E19" s="138" t="s">
        <v>395</v>
      </c>
      <c r="F19" s="138"/>
      <c r="G19" s="138" t="s">
        <v>382</v>
      </c>
      <c r="H19" s="138" t="s">
        <v>383</v>
      </c>
      <c r="I19" s="138" t="s">
        <v>384</v>
      </c>
      <c r="J19" s="74">
        <v>9.8460000000000001</v>
      </c>
    </row>
    <row r="20" spans="2:10" ht="15" customHeight="1" x14ac:dyDescent="0.25">
      <c r="B20" s="146" t="s">
        <v>396</v>
      </c>
      <c r="C20" s="138" t="s">
        <v>380</v>
      </c>
      <c r="D20" s="167">
        <v>320100888</v>
      </c>
      <c r="E20" s="138" t="s">
        <v>396</v>
      </c>
      <c r="F20" s="138"/>
      <c r="G20" s="138" t="s">
        <v>382</v>
      </c>
      <c r="H20" s="138" t="s">
        <v>383</v>
      </c>
      <c r="I20" s="138" t="s">
        <v>384</v>
      </c>
      <c r="J20" s="74">
        <v>11.901</v>
      </c>
    </row>
    <row r="21" spans="2:10" ht="15" customHeight="1" x14ac:dyDescent="0.25">
      <c r="B21" s="146" t="s">
        <v>398</v>
      </c>
      <c r="C21" s="138" t="s">
        <v>380</v>
      </c>
      <c r="D21" s="167">
        <v>320100888</v>
      </c>
      <c r="E21" s="138" t="s">
        <v>398</v>
      </c>
      <c r="F21" s="138"/>
      <c r="G21" s="138" t="s">
        <v>382</v>
      </c>
      <c r="H21" s="138" t="s">
        <v>383</v>
      </c>
      <c r="I21" s="138" t="s">
        <v>391</v>
      </c>
      <c r="J21" s="74">
        <v>17.992000000000001</v>
      </c>
    </row>
    <row r="22" spans="2:10" ht="15" customHeight="1" x14ac:dyDescent="0.25">
      <c r="B22" s="146" t="s">
        <v>399</v>
      </c>
      <c r="C22" s="138" t="s">
        <v>380</v>
      </c>
      <c r="D22" s="167">
        <v>320100888</v>
      </c>
      <c r="E22" s="138" t="s">
        <v>399</v>
      </c>
      <c r="F22" s="138"/>
      <c r="G22" s="138" t="s">
        <v>382</v>
      </c>
      <c r="H22" s="138" t="s">
        <v>383</v>
      </c>
      <c r="I22" s="138" t="s">
        <v>391</v>
      </c>
      <c r="J22" s="74">
        <v>3.6920000000000002</v>
      </c>
    </row>
    <row r="23" spans="2:10" ht="15" customHeight="1" x14ac:dyDescent="0.25">
      <c r="B23" s="146" t="s">
        <v>400</v>
      </c>
      <c r="C23" s="138" t="s">
        <v>380</v>
      </c>
      <c r="D23" s="167">
        <v>320100888</v>
      </c>
      <c r="E23" s="138" t="s">
        <v>400</v>
      </c>
      <c r="F23" s="138"/>
      <c r="G23" s="138" t="s">
        <v>382</v>
      </c>
      <c r="H23" s="138" t="s">
        <v>383</v>
      </c>
      <c r="I23" s="138" t="s">
        <v>391</v>
      </c>
      <c r="J23" s="74">
        <v>0.96899999999999997</v>
      </c>
    </row>
    <row r="24" spans="2:10" ht="15" customHeight="1" x14ac:dyDescent="0.25">
      <c r="B24" s="146" t="s">
        <v>401</v>
      </c>
      <c r="C24" s="138" t="s">
        <v>380</v>
      </c>
      <c r="D24" s="167">
        <v>320100888</v>
      </c>
      <c r="E24" s="138" t="s">
        <v>401</v>
      </c>
      <c r="F24" s="138"/>
      <c r="G24" s="138" t="s">
        <v>382</v>
      </c>
      <c r="H24" s="138" t="s">
        <v>383</v>
      </c>
      <c r="I24" s="138" t="s">
        <v>391</v>
      </c>
      <c r="J24" s="74">
        <v>4.1769999999999996</v>
      </c>
    </row>
    <row r="25" spans="2:10" ht="15" customHeight="1" x14ac:dyDescent="0.25">
      <c r="B25" s="146" t="s">
        <v>402</v>
      </c>
      <c r="C25" s="138" t="s">
        <v>380</v>
      </c>
      <c r="D25" s="167">
        <v>320100888</v>
      </c>
      <c r="E25" s="138" t="s">
        <v>402</v>
      </c>
      <c r="F25" s="138"/>
      <c r="G25" s="138" t="s">
        <v>382</v>
      </c>
      <c r="H25" s="138" t="s">
        <v>383</v>
      </c>
      <c r="I25" s="138" t="s">
        <v>391</v>
      </c>
      <c r="J25" s="74">
        <v>0.18</v>
      </c>
    </row>
    <row r="26" spans="2:10" ht="15" customHeight="1" x14ac:dyDescent="0.25">
      <c r="B26" s="146" t="s">
        <v>402</v>
      </c>
      <c r="C26" s="138" t="s">
        <v>380</v>
      </c>
      <c r="D26" s="167">
        <v>320100888</v>
      </c>
      <c r="E26" s="138" t="s">
        <v>402</v>
      </c>
      <c r="F26" s="138"/>
      <c r="G26" s="138" t="s">
        <v>382</v>
      </c>
      <c r="H26" s="138" t="s">
        <v>383</v>
      </c>
      <c r="I26" s="138" t="s">
        <v>384</v>
      </c>
      <c r="J26" s="74">
        <v>1.46</v>
      </c>
    </row>
    <row r="27" spans="2:10" ht="15" customHeight="1" x14ac:dyDescent="0.25">
      <c r="B27" s="146" t="s">
        <v>403</v>
      </c>
      <c r="C27" s="138" t="s">
        <v>380</v>
      </c>
      <c r="D27" s="167">
        <v>320100888</v>
      </c>
      <c r="E27" s="138" t="s">
        <v>403</v>
      </c>
      <c r="F27" s="138"/>
      <c r="G27" s="138" t="s">
        <v>382</v>
      </c>
      <c r="H27" s="138" t="s">
        <v>383</v>
      </c>
      <c r="I27" s="138" t="s">
        <v>391</v>
      </c>
      <c r="J27" s="74">
        <v>9.6679999999999993</v>
      </c>
    </row>
    <row r="28" spans="2:10" ht="15" customHeight="1" x14ac:dyDescent="0.25">
      <c r="B28" s="146" t="s">
        <v>403</v>
      </c>
      <c r="C28" s="138" t="s">
        <v>380</v>
      </c>
      <c r="D28" s="167">
        <v>320100888</v>
      </c>
      <c r="E28" s="138" t="s">
        <v>403</v>
      </c>
      <c r="F28" s="138"/>
      <c r="G28" s="138" t="s">
        <v>382</v>
      </c>
      <c r="H28" s="138" t="s">
        <v>383</v>
      </c>
      <c r="I28" s="138" t="s">
        <v>384</v>
      </c>
      <c r="J28" s="74">
        <v>13.502000000000001</v>
      </c>
    </row>
    <row r="29" spans="2:10" ht="15" customHeight="1" x14ac:dyDescent="0.25">
      <c r="B29" s="146" t="s">
        <v>403</v>
      </c>
      <c r="C29" s="138" t="s">
        <v>380</v>
      </c>
      <c r="D29" s="167">
        <v>320100888</v>
      </c>
      <c r="E29" s="138" t="s">
        <v>403</v>
      </c>
      <c r="F29" s="138"/>
      <c r="G29" s="138" t="s">
        <v>382</v>
      </c>
      <c r="H29" s="138" t="s">
        <v>383</v>
      </c>
      <c r="I29" s="138" t="s">
        <v>397</v>
      </c>
      <c r="J29" s="74">
        <v>1.7629999999999999</v>
      </c>
    </row>
    <row r="30" spans="2:10" ht="15" customHeight="1" x14ac:dyDescent="0.25">
      <c r="B30" s="146" t="s">
        <v>404</v>
      </c>
      <c r="C30" s="138" t="s">
        <v>380</v>
      </c>
      <c r="D30" s="167">
        <v>320100888</v>
      </c>
      <c r="E30" s="138" t="s">
        <v>404</v>
      </c>
      <c r="F30" s="138"/>
      <c r="G30" s="138" t="s">
        <v>382</v>
      </c>
      <c r="H30" s="138" t="s">
        <v>383</v>
      </c>
      <c r="I30" s="138" t="s">
        <v>391</v>
      </c>
      <c r="J30" s="74">
        <v>3.8969999999999998</v>
      </c>
    </row>
    <row r="31" spans="2:10" ht="15" customHeight="1" x14ac:dyDescent="0.25">
      <c r="B31" s="146" t="s">
        <v>404</v>
      </c>
      <c r="C31" s="138" t="s">
        <v>380</v>
      </c>
      <c r="D31" s="167">
        <v>320100888</v>
      </c>
      <c r="E31" s="138" t="s">
        <v>404</v>
      </c>
      <c r="F31" s="138"/>
      <c r="G31" s="138" t="s">
        <v>382</v>
      </c>
      <c r="H31" s="138" t="s">
        <v>383</v>
      </c>
      <c r="I31" s="138" t="s">
        <v>384</v>
      </c>
      <c r="J31" s="74">
        <v>2.2959999999999998</v>
      </c>
    </row>
    <row r="32" spans="2:10" ht="15" customHeight="1" x14ac:dyDescent="0.25">
      <c r="B32" s="146" t="s">
        <v>405</v>
      </c>
      <c r="C32" s="138" t="s">
        <v>380</v>
      </c>
      <c r="D32" s="167">
        <v>320100888</v>
      </c>
      <c r="E32" s="138" t="s">
        <v>405</v>
      </c>
      <c r="F32" s="138"/>
      <c r="G32" s="138" t="s">
        <v>382</v>
      </c>
      <c r="H32" s="138" t="s">
        <v>383</v>
      </c>
      <c r="I32" s="138" t="s">
        <v>391</v>
      </c>
      <c r="J32" s="74">
        <v>3.4260000000000002</v>
      </c>
    </row>
    <row r="33" spans="2:10" ht="15" customHeight="1" x14ac:dyDescent="0.25">
      <c r="B33" s="146" t="s">
        <v>405</v>
      </c>
      <c r="C33" s="138" t="s">
        <v>380</v>
      </c>
      <c r="D33" s="167">
        <v>320100888</v>
      </c>
      <c r="E33" s="138" t="s">
        <v>405</v>
      </c>
      <c r="F33" s="138"/>
      <c r="G33" s="138" t="s">
        <v>382</v>
      </c>
      <c r="H33" s="138" t="s">
        <v>383</v>
      </c>
      <c r="I33" s="138" t="s">
        <v>384</v>
      </c>
      <c r="J33" s="74">
        <v>5.556</v>
      </c>
    </row>
    <row r="34" spans="2:10" ht="15" customHeight="1" x14ac:dyDescent="0.25">
      <c r="B34" s="146" t="s">
        <v>406</v>
      </c>
      <c r="C34" s="138" t="s">
        <v>380</v>
      </c>
      <c r="D34" s="167">
        <v>320100888</v>
      </c>
      <c r="E34" s="138" t="s">
        <v>406</v>
      </c>
      <c r="F34" s="138"/>
      <c r="G34" s="138" t="s">
        <v>382</v>
      </c>
      <c r="H34" s="138" t="s">
        <v>383</v>
      </c>
      <c r="I34" s="138" t="s">
        <v>391</v>
      </c>
      <c r="J34" s="74">
        <v>3.5649999999999999</v>
      </c>
    </row>
    <row r="35" spans="2:10" ht="15" customHeight="1" x14ac:dyDescent="0.25">
      <c r="B35" s="146" t="s">
        <v>406</v>
      </c>
      <c r="C35" s="138" t="s">
        <v>380</v>
      </c>
      <c r="D35" s="167">
        <v>320100888</v>
      </c>
      <c r="E35" s="138" t="s">
        <v>406</v>
      </c>
      <c r="F35" s="138"/>
      <c r="G35" s="138" t="s">
        <v>382</v>
      </c>
      <c r="H35" s="138" t="s">
        <v>383</v>
      </c>
      <c r="I35" s="138" t="s">
        <v>384</v>
      </c>
      <c r="J35" s="74">
        <v>5.45</v>
      </c>
    </row>
    <row r="36" spans="2:10" ht="15" customHeight="1" x14ac:dyDescent="0.25">
      <c r="B36" s="146" t="s">
        <v>406</v>
      </c>
      <c r="C36" s="138" t="s">
        <v>380</v>
      </c>
      <c r="D36" s="167">
        <v>320100888</v>
      </c>
      <c r="E36" s="138" t="s">
        <v>406</v>
      </c>
      <c r="F36" s="138"/>
      <c r="G36" s="138" t="s">
        <v>382</v>
      </c>
      <c r="H36" s="138" t="s">
        <v>383</v>
      </c>
      <c r="I36" s="138" t="s">
        <v>397</v>
      </c>
      <c r="J36" s="74">
        <v>3.7010000000000001</v>
      </c>
    </row>
    <row r="37" spans="2:10" ht="15" customHeight="1" x14ac:dyDescent="0.25">
      <c r="B37" s="146" t="s">
        <v>407</v>
      </c>
      <c r="C37" s="138" t="s">
        <v>380</v>
      </c>
      <c r="D37" s="167">
        <v>320100888</v>
      </c>
      <c r="E37" s="138" t="s">
        <v>407</v>
      </c>
      <c r="F37" s="138"/>
      <c r="G37" s="138" t="s">
        <v>382</v>
      </c>
      <c r="H37" s="138" t="s">
        <v>383</v>
      </c>
      <c r="I37" s="138" t="s">
        <v>391</v>
      </c>
      <c r="J37" s="74">
        <v>0.98699999999999999</v>
      </c>
    </row>
    <row r="38" spans="2:10" ht="15" customHeight="1" x14ac:dyDescent="0.25">
      <c r="B38" s="146" t="s">
        <v>407</v>
      </c>
      <c r="C38" s="138" t="s">
        <v>380</v>
      </c>
      <c r="D38" s="167">
        <v>320100888</v>
      </c>
      <c r="E38" s="138" t="s">
        <v>407</v>
      </c>
      <c r="F38" s="138"/>
      <c r="G38" s="138" t="s">
        <v>382</v>
      </c>
      <c r="H38" s="138" t="s">
        <v>383</v>
      </c>
      <c r="I38" s="138" t="s">
        <v>384</v>
      </c>
      <c r="J38" s="74">
        <v>0.28599999999999998</v>
      </c>
    </row>
    <row r="39" spans="2:10" ht="15" customHeight="1" x14ac:dyDescent="0.25">
      <c r="B39" s="146" t="s">
        <v>408</v>
      </c>
      <c r="C39" s="138" t="s">
        <v>380</v>
      </c>
      <c r="D39" s="167">
        <v>320100888</v>
      </c>
      <c r="E39" s="138" t="s">
        <v>408</v>
      </c>
      <c r="F39" s="138"/>
      <c r="G39" s="138" t="s">
        <v>382</v>
      </c>
      <c r="H39" s="138" t="s">
        <v>383</v>
      </c>
      <c r="I39" s="138" t="s">
        <v>391</v>
      </c>
      <c r="J39" s="74">
        <v>0.53</v>
      </c>
    </row>
    <row r="40" spans="2:10" ht="15" customHeight="1" x14ac:dyDescent="0.25">
      <c r="B40" s="146" t="s">
        <v>409</v>
      </c>
      <c r="C40" s="138" t="s">
        <v>380</v>
      </c>
      <c r="D40" s="167">
        <v>320100888</v>
      </c>
      <c r="E40" s="138" t="s">
        <v>409</v>
      </c>
      <c r="F40" s="138"/>
      <c r="G40" s="138" t="s">
        <v>382</v>
      </c>
      <c r="H40" s="138" t="s">
        <v>383</v>
      </c>
      <c r="I40" s="138" t="s">
        <v>391</v>
      </c>
      <c r="J40" s="74">
        <v>0.61199999999999999</v>
      </c>
    </row>
    <row r="41" spans="2:10" ht="15" customHeight="1" x14ac:dyDescent="0.25">
      <c r="B41" s="146" t="s">
        <v>410</v>
      </c>
      <c r="C41" s="138" t="s">
        <v>380</v>
      </c>
      <c r="D41" s="167">
        <v>320100888</v>
      </c>
      <c r="E41" s="138" t="s">
        <v>411</v>
      </c>
      <c r="F41" s="138"/>
      <c r="G41" s="138" t="s">
        <v>382</v>
      </c>
      <c r="H41" s="138" t="s">
        <v>383</v>
      </c>
      <c r="I41" s="138" t="s">
        <v>384</v>
      </c>
      <c r="J41" s="74">
        <v>9.2070000000000007</v>
      </c>
    </row>
    <row r="42" spans="2:10" ht="15" customHeight="1" x14ac:dyDescent="0.25">
      <c r="B42" s="146" t="s">
        <v>410</v>
      </c>
      <c r="C42" s="138" t="s">
        <v>380</v>
      </c>
      <c r="D42" s="167">
        <v>320100888</v>
      </c>
      <c r="E42" s="138" t="s">
        <v>411</v>
      </c>
      <c r="F42" s="138"/>
      <c r="G42" s="138" t="s">
        <v>382</v>
      </c>
      <c r="H42" s="138" t="s">
        <v>383</v>
      </c>
      <c r="I42" s="138" t="s">
        <v>397</v>
      </c>
      <c r="J42" s="74">
        <v>4.5529999999999999</v>
      </c>
    </row>
    <row r="43" spans="2:10" ht="15" customHeight="1" x14ac:dyDescent="0.25">
      <c r="B43" s="146" t="s">
        <v>410</v>
      </c>
      <c r="C43" s="138" t="s">
        <v>380</v>
      </c>
      <c r="D43" s="167">
        <v>320100890</v>
      </c>
      <c r="E43" s="138" t="s">
        <v>411</v>
      </c>
      <c r="F43" s="138"/>
      <c r="G43" s="138" t="s">
        <v>382</v>
      </c>
      <c r="H43" s="138" t="s">
        <v>383</v>
      </c>
      <c r="I43" s="138" t="s">
        <v>391</v>
      </c>
      <c r="J43" s="74">
        <v>5.3999999999999999E-2</v>
      </c>
    </row>
    <row r="44" spans="2:10" ht="15" customHeight="1" x14ac:dyDescent="0.25">
      <c r="B44" s="146" t="s">
        <v>412</v>
      </c>
      <c r="C44" s="138" t="s">
        <v>380</v>
      </c>
      <c r="D44" s="167">
        <v>320100888</v>
      </c>
      <c r="E44" s="138" t="s">
        <v>412</v>
      </c>
      <c r="F44" s="138"/>
      <c r="G44" s="138" t="s">
        <v>382</v>
      </c>
      <c r="H44" s="138" t="s">
        <v>383</v>
      </c>
      <c r="I44" s="138" t="s">
        <v>391</v>
      </c>
      <c r="J44" s="74">
        <v>2.883</v>
      </c>
    </row>
    <row r="45" spans="2:10" ht="15" customHeight="1" x14ac:dyDescent="0.25">
      <c r="B45" s="146" t="s">
        <v>412</v>
      </c>
      <c r="C45" s="138" t="s">
        <v>380</v>
      </c>
      <c r="D45" s="167">
        <v>320100888</v>
      </c>
      <c r="E45" s="138" t="s">
        <v>412</v>
      </c>
      <c r="F45" s="138"/>
      <c r="G45" s="138" t="s">
        <v>382</v>
      </c>
      <c r="H45" s="138" t="s">
        <v>383</v>
      </c>
      <c r="I45" s="138" t="s">
        <v>384</v>
      </c>
      <c r="J45" s="74">
        <v>11.738</v>
      </c>
    </row>
    <row r="46" spans="2:10" ht="15" customHeight="1" x14ac:dyDescent="0.25">
      <c r="B46" s="146" t="s">
        <v>413</v>
      </c>
      <c r="C46" s="138" t="s">
        <v>380</v>
      </c>
      <c r="D46" s="167">
        <v>320100888</v>
      </c>
      <c r="E46" s="138" t="s">
        <v>413</v>
      </c>
      <c r="F46" s="138"/>
      <c r="G46" s="138" t="s">
        <v>382</v>
      </c>
      <c r="H46" s="138" t="s">
        <v>383</v>
      </c>
      <c r="I46" s="138" t="s">
        <v>391</v>
      </c>
      <c r="J46" s="74">
        <v>7.4119999999999999</v>
      </c>
    </row>
    <row r="47" spans="2:10" ht="15" customHeight="1" x14ac:dyDescent="0.25">
      <c r="B47" s="146" t="s">
        <v>413</v>
      </c>
      <c r="C47" s="138" t="s">
        <v>380</v>
      </c>
      <c r="D47" s="167">
        <v>320100888</v>
      </c>
      <c r="E47" s="138" t="s">
        <v>413</v>
      </c>
      <c r="F47" s="138"/>
      <c r="G47" s="138" t="s">
        <v>382</v>
      </c>
      <c r="H47" s="138" t="s">
        <v>383</v>
      </c>
      <c r="I47" s="138" t="s">
        <v>384</v>
      </c>
      <c r="J47" s="74">
        <v>11.493</v>
      </c>
    </row>
    <row r="48" spans="2:10" ht="15" customHeight="1" x14ac:dyDescent="0.25">
      <c r="B48" s="146" t="s">
        <v>414</v>
      </c>
      <c r="C48" s="138" t="s">
        <v>380</v>
      </c>
      <c r="D48" s="167">
        <v>320100888</v>
      </c>
      <c r="E48" s="138" t="s">
        <v>414</v>
      </c>
      <c r="F48" s="138"/>
      <c r="G48" s="138" t="s">
        <v>382</v>
      </c>
      <c r="H48" s="138" t="s">
        <v>383</v>
      </c>
      <c r="I48" s="138" t="s">
        <v>391</v>
      </c>
      <c r="J48" s="74">
        <v>11.217000000000001</v>
      </c>
    </row>
    <row r="49" spans="2:12" ht="15" customHeight="1" x14ac:dyDescent="0.25">
      <c r="B49" s="146" t="s">
        <v>414</v>
      </c>
      <c r="C49" s="138" t="s">
        <v>380</v>
      </c>
      <c r="D49" s="167">
        <v>320100888</v>
      </c>
      <c r="E49" s="138" t="s">
        <v>414</v>
      </c>
      <c r="F49" s="138"/>
      <c r="G49" s="138" t="s">
        <v>382</v>
      </c>
      <c r="H49" s="138" t="s">
        <v>383</v>
      </c>
      <c r="I49" s="138" t="s">
        <v>384</v>
      </c>
      <c r="J49" s="74">
        <v>8.5150000000000006</v>
      </c>
    </row>
    <row r="50" spans="2:12" ht="15" customHeight="1" x14ac:dyDescent="0.25">
      <c r="B50" s="146" t="s">
        <v>415</v>
      </c>
      <c r="C50" s="138" t="s">
        <v>380</v>
      </c>
      <c r="D50" s="167">
        <v>320100888</v>
      </c>
      <c r="E50" s="138" t="s">
        <v>415</v>
      </c>
      <c r="F50" s="138"/>
      <c r="G50" s="138" t="s">
        <v>382</v>
      </c>
      <c r="H50" s="138" t="s">
        <v>383</v>
      </c>
      <c r="I50" s="138" t="s">
        <v>384</v>
      </c>
      <c r="J50" s="74">
        <v>4.24</v>
      </c>
    </row>
    <row r="51" spans="2:12" ht="15" customHeight="1" x14ac:dyDescent="0.25">
      <c r="B51" s="146" t="s">
        <v>416</v>
      </c>
      <c r="C51" s="138" t="s">
        <v>380</v>
      </c>
      <c r="D51" s="167">
        <v>320100888</v>
      </c>
      <c r="E51" s="138" t="s">
        <v>416</v>
      </c>
      <c r="F51" s="138"/>
      <c r="G51" s="138" t="s">
        <v>382</v>
      </c>
      <c r="H51" s="138" t="s">
        <v>383</v>
      </c>
      <c r="I51" s="138" t="s">
        <v>384</v>
      </c>
      <c r="J51" s="74">
        <v>4.08</v>
      </c>
    </row>
    <row r="52" spans="2:12" ht="15" customHeight="1" x14ac:dyDescent="0.25">
      <c r="B52" s="146" t="s">
        <v>416</v>
      </c>
      <c r="C52" s="138" t="s">
        <v>380</v>
      </c>
      <c r="D52" s="167">
        <v>320100888</v>
      </c>
      <c r="E52" s="138" t="s">
        <v>416</v>
      </c>
      <c r="F52" s="138"/>
      <c r="G52" s="138" t="s">
        <v>382</v>
      </c>
      <c r="H52" s="138" t="s">
        <v>383</v>
      </c>
      <c r="I52" s="138" t="s">
        <v>391</v>
      </c>
      <c r="J52" s="74">
        <v>0.16</v>
      </c>
    </row>
    <row r="53" spans="2:12" ht="15" customHeight="1" x14ac:dyDescent="0.25">
      <c r="B53" s="146" t="s">
        <v>416</v>
      </c>
      <c r="C53" s="138" t="s">
        <v>380</v>
      </c>
      <c r="D53" s="167">
        <v>320100888</v>
      </c>
      <c r="E53" s="138" t="s">
        <v>416</v>
      </c>
      <c r="F53" s="138"/>
      <c r="G53" s="138" t="s">
        <v>382</v>
      </c>
      <c r="H53" s="138" t="s">
        <v>383</v>
      </c>
      <c r="I53" s="138" t="s">
        <v>397</v>
      </c>
      <c r="J53" s="74">
        <v>7.0250000000000004</v>
      </c>
    </row>
    <row r="54" spans="2:12" ht="15" customHeight="1" x14ac:dyDescent="0.25">
      <c r="B54" s="146" t="s">
        <v>417</v>
      </c>
      <c r="C54" s="138" t="s">
        <v>380</v>
      </c>
      <c r="D54" s="167">
        <v>320100888</v>
      </c>
      <c r="E54" s="138" t="s">
        <v>417</v>
      </c>
      <c r="F54" s="138"/>
      <c r="G54" s="138" t="s">
        <v>382</v>
      </c>
      <c r="H54" s="138" t="s">
        <v>383</v>
      </c>
      <c r="I54" s="138" t="s">
        <v>391</v>
      </c>
      <c r="J54" s="74">
        <v>0.17499999999999999</v>
      </c>
    </row>
    <row r="55" spans="2:12" ht="15" customHeight="1" x14ac:dyDescent="0.25">
      <c r="B55" s="146" t="s">
        <v>417</v>
      </c>
      <c r="C55" s="138" t="s">
        <v>380</v>
      </c>
      <c r="D55" s="167">
        <v>320100888</v>
      </c>
      <c r="E55" s="138" t="s">
        <v>417</v>
      </c>
      <c r="F55" s="138"/>
      <c r="G55" s="138" t="s">
        <v>382</v>
      </c>
      <c r="H55" s="138" t="s">
        <v>383</v>
      </c>
      <c r="I55" s="138" t="s">
        <v>384</v>
      </c>
      <c r="J55" s="74">
        <v>14.101000000000001</v>
      </c>
    </row>
    <row r="56" spans="2:12" ht="15" customHeight="1" x14ac:dyDescent="0.25">
      <c r="B56" s="361" t="s">
        <v>418</v>
      </c>
      <c r="C56" s="362" t="s">
        <v>380</v>
      </c>
      <c r="D56" s="363"/>
      <c r="E56" s="362" t="s">
        <v>418</v>
      </c>
      <c r="F56" s="362"/>
      <c r="G56" s="362" t="s">
        <v>382</v>
      </c>
      <c r="H56" s="362" t="s">
        <v>383</v>
      </c>
      <c r="I56" s="362" t="s">
        <v>384</v>
      </c>
      <c r="J56" s="364">
        <v>1.538</v>
      </c>
      <c r="L56" s="184" t="s">
        <v>422</v>
      </c>
    </row>
    <row r="57" spans="2:12" ht="15" customHeight="1" x14ac:dyDescent="0.25">
      <c r="B57" s="361" t="s">
        <v>419</v>
      </c>
      <c r="C57" s="362" t="s">
        <v>380</v>
      </c>
      <c r="D57" s="167">
        <v>320100888</v>
      </c>
      <c r="E57" s="362" t="s">
        <v>419</v>
      </c>
      <c r="F57" s="362"/>
      <c r="G57" s="362" t="s">
        <v>382</v>
      </c>
      <c r="H57" s="362" t="s">
        <v>383</v>
      </c>
      <c r="I57" s="362" t="s">
        <v>384</v>
      </c>
      <c r="J57" s="364">
        <v>0.35599999999999998</v>
      </c>
    </row>
    <row r="58" spans="2:12" ht="15" customHeight="1" x14ac:dyDescent="0.25">
      <c r="B58" s="361" t="s">
        <v>420</v>
      </c>
      <c r="C58" s="362" t="s">
        <v>380</v>
      </c>
      <c r="D58" s="363"/>
      <c r="E58" s="362" t="s">
        <v>420</v>
      </c>
      <c r="F58" s="362"/>
      <c r="G58" s="362" t="s">
        <v>382</v>
      </c>
      <c r="H58" s="362" t="s">
        <v>383</v>
      </c>
      <c r="I58" s="362" t="s">
        <v>384</v>
      </c>
      <c r="J58" s="364">
        <v>0.871</v>
      </c>
      <c r="L58" s="184" t="s">
        <v>422</v>
      </c>
    </row>
    <row r="59" spans="2:12" ht="15" customHeight="1" thickBot="1" x14ac:dyDescent="0.3">
      <c r="B59" s="365" t="s">
        <v>421</v>
      </c>
      <c r="C59" s="366" t="s">
        <v>380</v>
      </c>
      <c r="D59" s="367"/>
      <c r="E59" s="366" t="s">
        <v>421</v>
      </c>
      <c r="F59" s="366"/>
      <c r="G59" s="366" t="s">
        <v>382</v>
      </c>
      <c r="H59" s="366" t="s">
        <v>383</v>
      </c>
      <c r="I59" s="366" t="s">
        <v>391</v>
      </c>
      <c r="J59" s="368">
        <v>1.6679999999999999</v>
      </c>
      <c r="L59" s="184" t="s">
        <v>422</v>
      </c>
    </row>
    <row r="60" spans="2:12" ht="15.75" thickBot="1" x14ac:dyDescent="0.3"/>
    <row r="61" spans="2:12" ht="26.25" thickBot="1" x14ac:dyDescent="0.3">
      <c r="B61" s="9" t="s">
        <v>772</v>
      </c>
      <c r="C61" s="10" t="s">
        <v>197</v>
      </c>
      <c r="D61" s="10" t="s">
        <v>194</v>
      </c>
      <c r="E61" s="10" t="s">
        <v>198</v>
      </c>
      <c r="F61" s="10" t="s">
        <v>201</v>
      </c>
      <c r="G61" s="10" t="s">
        <v>196</v>
      </c>
      <c r="H61" s="10" t="s">
        <v>26</v>
      </c>
      <c r="I61" s="10" t="s">
        <v>27</v>
      </c>
      <c r="J61" s="11" t="s">
        <v>129</v>
      </c>
    </row>
    <row r="62" spans="2:12" x14ac:dyDescent="0.25">
      <c r="B62" s="66" t="s">
        <v>379</v>
      </c>
      <c r="C62" s="69" t="s">
        <v>380</v>
      </c>
      <c r="D62" s="2">
        <v>310101346</v>
      </c>
      <c r="E62" s="69" t="s">
        <v>423</v>
      </c>
      <c r="F62" s="69"/>
      <c r="G62" s="69" t="s">
        <v>382</v>
      </c>
      <c r="H62" s="69" t="s">
        <v>383</v>
      </c>
      <c r="I62" s="69" t="s">
        <v>674</v>
      </c>
      <c r="J62" s="3" t="s">
        <v>632</v>
      </c>
    </row>
    <row r="63" spans="2:12" x14ac:dyDescent="0.25">
      <c r="B63" s="146" t="s">
        <v>379</v>
      </c>
      <c r="C63" s="138" t="s">
        <v>380</v>
      </c>
      <c r="D63" s="167">
        <v>310101346</v>
      </c>
      <c r="E63" s="138" t="s">
        <v>425</v>
      </c>
      <c r="F63" s="138"/>
      <c r="G63" s="138" t="s">
        <v>382</v>
      </c>
      <c r="H63" s="138" t="s">
        <v>383</v>
      </c>
      <c r="I63" s="138" t="s">
        <v>674</v>
      </c>
      <c r="J63" s="296" t="s">
        <v>632</v>
      </c>
    </row>
    <row r="64" spans="2:12" x14ac:dyDescent="0.25">
      <c r="B64" s="146" t="s">
        <v>379</v>
      </c>
      <c r="C64" s="138" t="s">
        <v>380</v>
      </c>
      <c r="D64" s="167">
        <v>310101346</v>
      </c>
      <c r="E64" s="138" t="s">
        <v>426</v>
      </c>
      <c r="F64" s="138"/>
      <c r="G64" s="138" t="s">
        <v>382</v>
      </c>
      <c r="H64" s="138" t="s">
        <v>383</v>
      </c>
      <c r="I64" s="138" t="s">
        <v>674</v>
      </c>
      <c r="J64" s="296" t="s">
        <v>632</v>
      </c>
    </row>
    <row r="65" spans="2:10" x14ac:dyDescent="0.25">
      <c r="B65" s="146" t="s">
        <v>379</v>
      </c>
      <c r="C65" s="138" t="s">
        <v>380</v>
      </c>
      <c r="D65" s="167">
        <v>310101346</v>
      </c>
      <c r="E65" s="138" t="s">
        <v>427</v>
      </c>
      <c r="F65" s="138"/>
      <c r="G65" s="138" t="s">
        <v>382</v>
      </c>
      <c r="H65" s="138" t="s">
        <v>383</v>
      </c>
      <c r="I65" s="138" t="s">
        <v>674</v>
      </c>
      <c r="J65" s="296" t="s">
        <v>632</v>
      </c>
    </row>
    <row r="66" spans="2:10" ht="25.5" x14ac:dyDescent="0.25">
      <c r="B66" s="146" t="s">
        <v>382</v>
      </c>
      <c r="C66" s="138" t="s">
        <v>380</v>
      </c>
      <c r="D66" s="167">
        <v>310101346</v>
      </c>
      <c r="E66" s="138" t="s">
        <v>428</v>
      </c>
      <c r="F66" s="138"/>
      <c r="G66" s="138" t="s">
        <v>382</v>
      </c>
      <c r="H66" s="138" t="s">
        <v>383</v>
      </c>
      <c r="I66" s="138" t="s">
        <v>674</v>
      </c>
      <c r="J66" s="296" t="s">
        <v>632</v>
      </c>
    </row>
    <row r="67" spans="2:10" x14ac:dyDescent="0.25">
      <c r="B67" s="146" t="s">
        <v>382</v>
      </c>
      <c r="C67" s="138" t="s">
        <v>380</v>
      </c>
      <c r="D67" s="167">
        <v>310101346</v>
      </c>
      <c r="E67" s="138" t="s">
        <v>429</v>
      </c>
      <c r="F67" s="138"/>
      <c r="G67" s="138" t="s">
        <v>382</v>
      </c>
      <c r="H67" s="138" t="s">
        <v>383</v>
      </c>
      <c r="I67" s="138" t="s">
        <v>674</v>
      </c>
      <c r="J67" s="296" t="s">
        <v>632</v>
      </c>
    </row>
    <row r="68" spans="2:10" x14ac:dyDescent="0.25">
      <c r="B68" s="146" t="s">
        <v>382</v>
      </c>
      <c r="C68" s="138" t="s">
        <v>380</v>
      </c>
      <c r="D68" s="167">
        <v>310101346</v>
      </c>
      <c r="E68" s="138" t="s">
        <v>430</v>
      </c>
      <c r="F68" s="138"/>
      <c r="G68" s="138" t="s">
        <v>382</v>
      </c>
      <c r="H68" s="138" t="s">
        <v>383</v>
      </c>
      <c r="I68" s="138" t="s">
        <v>674</v>
      </c>
      <c r="J68" s="296" t="s">
        <v>632</v>
      </c>
    </row>
    <row r="69" spans="2:10" x14ac:dyDescent="0.25">
      <c r="B69" s="146" t="s">
        <v>382</v>
      </c>
      <c r="C69" s="138" t="s">
        <v>380</v>
      </c>
      <c r="D69" s="167">
        <v>310101346</v>
      </c>
      <c r="E69" s="138" t="s">
        <v>431</v>
      </c>
      <c r="F69" s="138"/>
      <c r="G69" s="138" t="s">
        <v>382</v>
      </c>
      <c r="H69" s="138" t="s">
        <v>383</v>
      </c>
      <c r="I69" s="138" t="s">
        <v>674</v>
      </c>
      <c r="J69" s="296" t="s">
        <v>632</v>
      </c>
    </row>
    <row r="70" spans="2:10" x14ac:dyDescent="0.25">
      <c r="B70" s="146" t="s">
        <v>382</v>
      </c>
      <c r="C70" s="138" t="s">
        <v>380</v>
      </c>
      <c r="D70" s="167">
        <v>310101346</v>
      </c>
      <c r="E70" s="138" t="s">
        <v>432</v>
      </c>
      <c r="F70" s="138"/>
      <c r="G70" s="138" t="s">
        <v>382</v>
      </c>
      <c r="H70" s="138" t="s">
        <v>383</v>
      </c>
      <c r="I70" s="138" t="s">
        <v>674</v>
      </c>
      <c r="J70" s="296" t="s">
        <v>632</v>
      </c>
    </row>
    <row r="71" spans="2:10" x14ac:dyDescent="0.25">
      <c r="B71" s="146" t="s">
        <v>382</v>
      </c>
      <c r="C71" s="138" t="s">
        <v>380</v>
      </c>
      <c r="D71" s="167">
        <v>310101346</v>
      </c>
      <c r="E71" s="138" t="s">
        <v>433</v>
      </c>
      <c r="F71" s="138"/>
      <c r="G71" s="138" t="s">
        <v>382</v>
      </c>
      <c r="H71" s="138" t="s">
        <v>383</v>
      </c>
      <c r="I71" s="138" t="s">
        <v>674</v>
      </c>
      <c r="J71" s="296" t="s">
        <v>632</v>
      </c>
    </row>
    <row r="72" spans="2:10" x14ac:dyDescent="0.25">
      <c r="B72" s="146" t="s">
        <v>382</v>
      </c>
      <c r="C72" s="138" t="s">
        <v>380</v>
      </c>
      <c r="D72" s="167">
        <v>310101346</v>
      </c>
      <c r="E72" s="138" t="s">
        <v>434</v>
      </c>
      <c r="F72" s="138"/>
      <c r="G72" s="138" t="s">
        <v>382</v>
      </c>
      <c r="H72" s="138" t="s">
        <v>383</v>
      </c>
      <c r="I72" s="138" t="s">
        <v>674</v>
      </c>
      <c r="J72" s="296" t="s">
        <v>632</v>
      </c>
    </row>
    <row r="73" spans="2:10" x14ac:dyDescent="0.25">
      <c r="B73" s="146" t="s">
        <v>382</v>
      </c>
      <c r="C73" s="138" t="s">
        <v>380</v>
      </c>
      <c r="D73" s="167">
        <v>310101346</v>
      </c>
      <c r="E73" s="138" t="s">
        <v>435</v>
      </c>
      <c r="F73" s="138"/>
      <c r="G73" s="138" t="s">
        <v>382</v>
      </c>
      <c r="H73" s="138" t="s">
        <v>383</v>
      </c>
      <c r="I73" s="138" t="s">
        <v>674</v>
      </c>
      <c r="J73" s="296" t="s">
        <v>632</v>
      </c>
    </row>
    <row r="74" spans="2:10" x14ac:dyDescent="0.25">
      <c r="B74" s="146" t="s">
        <v>382</v>
      </c>
      <c r="C74" s="138" t="s">
        <v>380</v>
      </c>
      <c r="D74" s="167">
        <v>310101346</v>
      </c>
      <c r="E74" s="138" t="s">
        <v>436</v>
      </c>
      <c r="F74" s="138"/>
      <c r="G74" s="138" t="s">
        <v>382</v>
      </c>
      <c r="H74" s="138" t="s">
        <v>383</v>
      </c>
      <c r="I74" s="138" t="s">
        <v>674</v>
      </c>
      <c r="J74" s="296" t="s">
        <v>632</v>
      </c>
    </row>
    <row r="75" spans="2:10" x14ac:dyDescent="0.25">
      <c r="B75" s="146" t="s">
        <v>382</v>
      </c>
      <c r="C75" s="138" t="s">
        <v>380</v>
      </c>
      <c r="D75" s="167">
        <v>310101346</v>
      </c>
      <c r="E75" s="138" t="s">
        <v>437</v>
      </c>
      <c r="F75" s="138"/>
      <c r="G75" s="138" t="s">
        <v>382</v>
      </c>
      <c r="H75" s="138" t="s">
        <v>383</v>
      </c>
      <c r="I75" s="138" t="s">
        <v>674</v>
      </c>
      <c r="J75" s="296" t="s">
        <v>632</v>
      </c>
    </row>
    <row r="76" spans="2:10" x14ac:dyDescent="0.25">
      <c r="B76" s="146" t="s">
        <v>382</v>
      </c>
      <c r="C76" s="138" t="s">
        <v>380</v>
      </c>
      <c r="D76" s="167">
        <v>310101346</v>
      </c>
      <c r="E76" s="138" t="s">
        <v>438</v>
      </c>
      <c r="F76" s="138"/>
      <c r="G76" s="138" t="s">
        <v>382</v>
      </c>
      <c r="H76" s="138" t="s">
        <v>383</v>
      </c>
      <c r="I76" s="138" t="s">
        <v>674</v>
      </c>
      <c r="J76" s="296" t="s">
        <v>632</v>
      </c>
    </row>
    <row r="77" spans="2:10" x14ac:dyDescent="0.25">
      <c r="B77" s="146" t="s">
        <v>382</v>
      </c>
      <c r="C77" s="138" t="s">
        <v>380</v>
      </c>
      <c r="D77" s="167">
        <v>310101346</v>
      </c>
      <c r="E77" s="138" t="s">
        <v>439</v>
      </c>
      <c r="F77" s="138"/>
      <c r="G77" s="138" t="s">
        <v>382</v>
      </c>
      <c r="H77" s="138" t="s">
        <v>383</v>
      </c>
      <c r="I77" s="138" t="s">
        <v>674</v>
      </c>
      <c r="J77" s="296" t="s">
        <v>632</v>
      </c>
    </row>
    <row r="78" spans="2:10" x14ac:dyDescent="0.25">
      <c r="B78" s="146" t="s">
        <v>382</v>
      </c>
      <c r="C78" s="138" t="s">
        <v>380</v>
      </c>
      <c r="D78" s="167">
        <v>310101346</v>
      </c>
      <c r="E78" s="138" t="s">
        <v>440</v>
      </c>
      <c r="F78" s="138"/>
      <c r="G78" s="138" t="s">
        <v>382</v>
      </c>
      <c r="H78" s="138" t="s">
        <v>383</v>
      </c>
      <c r="I78" s="138" t="s">
        <v>674</v>
      </c>
      <c r="J78" s="296" t="s">
        <v>632</v>
      </c>
    </row>
    <row r="79" spans="2:10" x14ac:dyDescent="0.25">
      <c r="B79" s="146" t="s">
        <v>382</v>
      </c>
      <c r="C79" s="138" t="s">
        <v>380</v>
      </c>
      <c r="D79" s="167">
        <v>310101346</v>
      </c>
      <c r="E79" s="138" t="s">
        <v>441</v>
      </c>
      <c r="F79" s="138"/>
      <c r="G79" s="138" t="s">
        <v>382</v>
      </c>
      <c r="H79" s="138" t="s">
        <v>383</v>
      </c>
      <c r="I79" s="138" t="s">
        <v>674</v>
      </c>
      <c r="J79" s="296" t="s">
        <v>632</v>
      </c>
    </row>
    <row r="80" spans="2:10" x14ac:dyDescent="0.25">
      <c r="B80" s="146" t="s">
        <v>382</v>
      </c>
      <c r="C80" s="138" t="s">
        <v>380</v>
      </c>
      <c r="D80" s="167">
        <v>310101346</v>
      </c>
      <c r="E80" s="138" t="s">
        <v>442</v>
      </c>
      <c r="F80" s="138"/>
      <c r="G80" s="138" t="s">
        <v>382</v>
      </c>
      <c r="H80" s="138" t="s">
        <v>383</v>
      </c>
      <c r="I80" s="138" t="s">
        <v>674</v>
      </c>
      <c r="J80" s="296" t="s">
        <v>632</v>
      </c>
    </row>
    <row r="81" spans="2:10" x14ac:dyDescent="0.25">
      <c r="B81" s="146" t="s">
        <v>382</v>
      </c>
      <c r="C81" s="138" t="s">
        <v>380</v>
      </c>
      <c r="D81" s="167">
        <v>310101346</v>
      </c>
      <c r="E81" s="138" t="s">
        <v>443</v>
      </c>
      <c r="F81" s="138"/>
      <c r="G81" s="138" t="s">
        <v>382</v>
      </c>
      <c r="H81" s="138" t="s">
        <v>383</v>
      </c>
      <c r="I81" s="138" t="s">
        <v>674</v>
      </c>
      <c r="J81" s="296" t="s">
        <v>632</v>
      </c>
    </row>
    <row r="82" spans="2:10" x14ac:dyDescent="0.25">
      <c r="B82" s="146" t="s">
        <v>382</v>
      </c>
      <c r="C82" s="138" t="s">
        <v>380</v>
      </c>
      <c r="D82" s="167">
        <v>310101346</v>
      </c>
      <c r="E82" s="138" t="s">
        <v>444</v>
      </c>
      <c r="F82" s="138"/>
      <c r="G82" s="138" t="s">
        <v>382</v>
      </c>
      <c r="H82" s="138" t="s">
        <v>383</v>
      </c>
      <c r="I82" s="138" t="s">
        <v>674</v>
      </c>
      <c r="J82" s="296" t="s">
        <v>632</v>
      </c>
    </row>
    <row r="83" spans="2:10" x14ac:dyDescent="0.25">
      <c r="B83" s="146" t="s">
        <v>382</v>
      </c>
      <c r="C83" s="138" t="s">
        <v>380</v>
      </c>
      <c r="D83" s="167">
        <v>310101346</v>
      </c>
      <c r="E83" s="138" t="s">
        <v>445</v>
      </c>
      <c r="F83" s="138"/>
      <c r="G83" s="138" t="s">
        <v>382</v>
      </c>
      <c r="H83" s="138" t="s">
        <v>383</v>
      </c>
      <c r="I83" s="138" t="s">
        <v>674</v>
      </c>
      <c r="J83" s="296" t="s">
        <v>632</v>
      </c>
    </row>
    <row r="84" spans="2:10" x14ac:dyDescent="0.25">
      <c r="B84" s="146" t="s">
        <v>382</v>
      </c>
      <c r="C84" s="138" t="s">
        <v>380</v>
      </c>
      <c r="D84" s="167">
        <v>310101346</v>
      </c>
      <c r="E84" s="138" t="s">
        <v>446</v>
      </c>
      <c r="F84" s="138"/>
      <c r="G84" s="138" t="s">
        <v>382</v>
      </c>
      <c r="H84" s="138" t="s">
        <v>383</v>
      </c>
      <c r="I84" s="138" t="s">
        <v>674</v>
      </c>
      <c r="J84" s="296" t="s">
        <v>632</v>
      </c>
    </row>
    <row r="85" spans="2:10" x14ac:dyDescent="0.25">
      <c r="B85" s="146" t="s">
        <v>382</v>
      </c>
      <c r="C85" s="138" t="s">
        <v>380</v>
      </c>
      <c r="D85" s="167">
        <v>310101346</v>
      </c>
      <c r="E85" s="138" t="s">
        <v>447</v>
      </c>
      <c r="F85" s="138"/>
      <c r="G85" s="138" t="s">
        <v>382</v>
      </c>
      <c r="H85" s="138" t="s">
        <v>383</v>
      </c>
      <c r="I85" s="138" t="s">
        <v>674</v>
      </c>
      <c r="J85" s="296" t="s">
        <v>632</v>
      </c>
    </row>
    <row r="86" spans="2:10" x14ac:dyDescent="0.25">
      <c r="B86" s="146" t="s">
        <v>382</v>
      </c>
      <c r="C86" s="138" t="s">
        <v>380</v>
      </c>
      <c r="D86" s="167">
        <v>310101346</v>
      </c>
      <c r="E86" s="138" t="s">
        <v>448</v>
      </c>
      <c r="F86" s="138"/>
      <c r="G86" s="138" t="s">
        <v>382</v>
      </c>
      <c r="H86" s="138" t="s">
        <v>383</v>
      </c>
      <c r="I86" s="138" t="s">
        <v>674</v>
      </c>
      <c r="J86" s="296" t="s">
        <v>632</v>
      </c>
    </row>
    <row r="87" spans="2:10" x14ac:dyDescent="0.25">
      <c r="B87" s="146" t="s">
        <v>382</v>
      </c>
      <c r="C87" s="138" t="s">
        <v>380</v>
      </c>
      <c r="D87" s="167">
        <v>310101346</v>
      </c>
      <c r="E87" s="138" t="s">
        <v>449</v>
      </c>
      <c r="F87" s="138"/>
      <c r="G87" s="138" t="s">
        <v>382</v>
      </c>
      <c r="H87" s="138" t="s">
        <v>383</v>
      </c>
      <c r="I87" s="138" t="s">
        <v>674</v>
      </c>
      <c r="J87" s="296" t="s">
        <v>632</v>
      </c>
    </row>
    <row r="88" spans="2:10" x14ac:dyDescent="0.25">
      <c r="B88" s="146" t="s">
        <v>382</v>
      </c>
      <c r="C88" s="138" t="s">
        <v>380</v>
      </c>
      <c r="D88" s="167">
        <v>310101346</v>
      </c>
      <c r="E88" s="138" t="s">
        <v>450</v>
      </c>
      <c r="F88" s="138"/>
      <c r="G88" s="138" t="s">
        <v>382</v>
      </c>
      <c r="H88" s="138" t="s">
        <v>383</v>
      </c>
      <c r="I88" s="138" t="s">
        <v>674</v>
      </c>
      <c r="J88" s="296" t="s">
        <v>632</v>
      </c>
    </row>
    <row r="89" spans="2:10" x14ac:dyDescent="0.25">
      <c r="B89" s="146" t="s">
        <v>382</v>
      </c>
      <c r="C89" s="138" t="s">
        <v>380</v>
      </c>
      <c r="D89" s="167">
        <v>310101346</v>
      </c>
      <c r="E89" s="138" t="s">
        <v>451</v>
      </c>
      <c r="F89" s="138"/>
      <c r="G89" s="138" t="s">
        <v>382</v>
      </c>
      <c r="H89" s="138" t="s">
        <v>383</v>
      </c>
      <c r="I89" s="138" t="s">
        <v>674</v>
      </c>
      <c r="J89" s="296" t="s">
        <v>632</v>
      </c>
    </row>
    <row r="90" spans="2:10" x14ac:dyDescent="0.25">
      <c r="B90" s="146" t="s">
        <v>382</v>
      </c>
      <c r="C90" s="138" t="s">
        <v>380</v>
      </c>
      <c r="D90" s="167">
        <v>310101346</v>
      </c>
      <c r="E90" s="138" t="s">
        <v>452</v>
      </c>
      <c r="F90" s="138"/>
      <c r="G90" s="138" t="s">
        <v>382</v>
      </c>
      <c r="H90" s="138" t="s">
        <v>383</v>
      </c>
      <c r="I90" s="138" t="s">
        <v>674</v>
      </c>
      <c r="J90" s="296" t="s">
        <v>632</v>
      </c>
    </row>
    <row r="91" spans="2:10" x14ac:dyDescent="0.25">
      <c r="B91" s="146" t="s">
        <v>382</v>
      </c>
      <c r="C91" s="138" t="s">
        <v>380</v>
      </c>
      <c r="D91" s="167">
        <v>310101346</v>
      </c>
      <c r="E91" s="138" t="s">
        <v>453</v>
      </c>
      <c r="F91" s="138"/>
      <c r="G91" s="138" t="s">
        <v>382</v>
      </c>
      <c r="H91" s="138" t="s">
        <v>383</v>
      </c>
      <c r="I91" s="138" t="s">
        <v>674</v>
      </c>
      <c r="J91" s="296" t="s">
        <v>632</v>
      </c>
    </row>
    <row r="92" spans="2:10" x14ac:dyDescent="0.25">
      <c r="B92" s="146" t="s">
        <v>382</v>
      </c>
      <c r="C92" s="138" t="s">
        <v>380</v>
      </c>
      <c r="D92" s="167">
        <v>310101346</v>
      </c>
      <c r="E92" s="138" t="s">
        <v>454</v>
      </c>
      <c r="F92" s="138"/>
      <c r="G92" s="138" t="s">
        <v>382</v>
      </c>
      <c r="H92" s="138" t="s">
        <v>383</v>
      </c>
      <c r="I92" s="138" t="s">
        <v>674</v>
      </c>
      <c r="J92" s="296" t="s">
        <v>632</v>
      </c>
    </row>
    <row r="93" spans="2:10" x14ac:dyDescent="0.25">
      <c r="B93" s="146" t="s">
        <v>382</v>
      </c>
      <c r="C93" s="138" t="s">
        <v>380</v>
      </c>
      <c r="D93" s="167">
        <v>310101346</v>
      </c>
      <c r="E93" s="138" t="s">
        <v>455</v>
      </c>
      <c r="F93" s="138"/>
      <c r="G93" s="138" t="s">
        <v>382</v>
      </c>
      <c r="H93" s="138" t="s">
        <v>383</v>
      </c>
      <c r="I93" s="138" t="s">
        <v>674</v>
      </c>
      <c r="J93" s="296" t="s">
        <v>632</v>
      </c>
    </row>
    <row r="94" spans="2:10" x14ac:dyDescent="0.25">
      <c r="B94" s="146" t="s">
        <v>382</v>
      </c>
      <c r="C94" s="138" t="s">
        <v>380</v>
      </c>
      <c r="D94" s="167">
        <v>310101346</v>
      </c>
      <c r="E94" s="138" t="s">
        <v>456</v>
      </c>
      <c r="F94" s="138"/>
      <c r="G94" s="138" t="s">
        <v>382</v>
      </c>
      <c r="H94" s="138" t="s">
        <v>383</v>
      </c>
      <c r="I94" s="138" t="s">
        <v>674</v>
      </c>
      <c r="J94" s="296" t="s">
        <v>632</v>
      </c>
    </row>
    <row r="95" spans="2:10" x14ac:dyDescent="0.25">
      <c r="B95" s="146" t="s">
        <v>382</v>
      </c>
      <c r="C95" s="138" t="s">
        <v>380</v>
      </c>
      <c r="D95" s="167">
        <v>310101346</v>
      </c>
      <c r="E95" s="138" t="s">
        <v>457</v>
      </c>
      <c r="F95" s="138"/>
      <c r="G95" s="138" t="s">
        <v>382</v>
      </c>
      <c r="H95" s="138" t="s">
        <v>383</v>
      </c>
      <c r="I95" s="138" t="s">
        <v>674</v>
      </c>
      <c r="J95" s="296" t="s">
        <v>632</v>
      </c>
    </row>
    <row r="96" spans="2:10" x14ac:dyDescent="0.25">
      <c r="B96" s="146" t="s">
        <v>382</v>
      </c>
      <c r="C96" s="138" t="s">
        <v>380</v>
      </c>
      <c r="D96" s="167">
        <v>310101346</v>
      </c>
      <c r="E96" s="138" t="s">
        <v>458</v>
      </c>
      <c r="F96" s="138"/>
      <c r="G96" s="138" t="s">
        <v>382</v>
      </c>
      <c r="H96" s="138" t="s">
        <v>383</v>
      </c>
      <c r="I96" s="138" t="s">
        <v>674</v>
      </c>
      <c r="J96" s="296" t="s">
        <v>632</v>
      </c>
    </row>
    <row r="97" spans="2:10" x14ac:dyDescent="0.25">
      <c r="B97" s="146" t="s">
        <v>382</v>
      </c>
      <c r="C97" s="138" t="s">
        <v>380</v>
      </c>
      <c r="D97" s="167">
        <v>310101346</v>
      </c>
      <c r="E97" s="138" t="s">
        <v>459</v>
      </c>
      <c r="F97" s="138"/>
      <c r="G97" s="138" t="s">
        <v>382</v>
      </c>
      <c r="H97" s="138" t="s">
        <v>383</v>
      </c>
      <c r="I97" s="138" t="s">
        <v>674</v>
      </c>
      <c r="J97" s="296" t="s">
        <v>632</v>
      </c>
    </row>
    <row r="98" spans="2:10" x14ac:dyDescent="0.25">
      <c r="B98" s="146" t="s">
        <v>382</v>
      </c>
      <c r="C98" s="138" t="s">
        <v>380</v>
      </c>
      <c r="D98" s="167">
        <v>310101346</v>
      </c>
      <c r="E98" s="138" t="s">
        <v>460</v>
      </c>
      <c r="F98" s="138"/>
      <c r="G98" s="138" t="s">
        <v>382</v>
      </c>
      <c r="H98" s="138" t="s">
        <v>383</v>
      </c>
      <c r="I98" s="138" t="s">
        <v>674</v>
      </c>
      <c r="J98" s="296" t="s">
        <v>632</v>
      </c>
    </row>
    <row r="99" spans="2:10" x14ac:dyDescent="0.25">
      <c r="B99" s="146" t="s">
        <v>382</v>
      </c>
      <c r="C99" s="138" t="s">
        <v>380</v>
      </c>
      <c r="D99" s="167">
        <v>310101346</v>
      </c>
      <c r="E99" s="138" t="s">
        <v>461</v>
      </c>
      <c r="F99" s="138"/>
      <c r="G99" s="138" t="s">
        <v>382</v>
      </c>
      <c r="H99" s="138" t="s">
        <v>383</v>
      </c>
      <c r="I99" s="138" t="s">
        <v>674</v>
      </c>
      <c r="J99" s="296" t="s">
        <v>632</v>
      </c>
    </row>
    <row r="100" spans="2:10" x14ac:dyDescent="0.25">
      <c r="B100" s="146" t="s">
        <v>382</v>
      </c>
      <c r="C100" s="138" t="s">
        <v>380</v>
      </c>
      <c r="D100" s="167">
        <v>310101346</v>
      </c>
      <c r="E100" s="138" t="s">
        <v>462</v>
      </c>
      <c r="F100" s="138"/>
      <c r="G100" s="138" t="s">
        <v>382</v>
      </c>
      <c r="H100" s="138" t="s">
        <v>383</v>
      </c>
      <c r="I100" s="138" t="s">
        <v>674</v>
      </c>
      <c r="J100" s="296" t="s">
        <v>632</v>
      </c>
    </row>
    <row r="101" spans="2:10" x14ac:dyDescent="0.25">
      <c r="B101" s="146" t="s">
        <v>382</v>
      </c>
      <c r="C101" s="138" t="s">
        <v>380</v>
      </c>
      <c r="D101" s="167">
        <v>310101346</v>
      </c>
      <c r="E101" s="138" t="s">
        <v>463</v>
      </c>
      <c r="F101" s="138"/>
      <c r="G101" s="138" t="s">
        <v>382</v>
      </c>
      <c r="H101" s="138" t="s">
        <v>383</v>
      </c>
      <c r="I101" s="138" t="s">
        <v>674</v>
      </c>
      <c r="J101" s="296" t="s">
        <v>632</v>
      </c>
    </row>
    <row r="102" spans="2:10" x14ac:dyDescent="0.25">
      <c r="B102" s="146" t="s">
        <v>382</v>
      </c>
      <c r="C102" s="138" t="s">
        <v>380</v>
      </c>
      <c r="D102" s="167">
        <v>310101346</v>
      </c>
      <c r="E102" s="138" t="s">
        <v>464</v>
      </c>
      <c r="F102" s="138"/>
      <c r="G102" s="138" t="s">
        <v>382</v>
      </c>
      <c r="H102" s="138" t="s">
        <v>383</v>
      </c>
      <c r="I102" s="138" t="s">
        <v>674</v>
      </c>
      <c r="J102" s="296" t="s">
        <v>632</v>
      </c>
    </row>
    <row r="103" spans="2:10" x14ac:dyDescent="0.25">
      <c r="B103" s="146" t="s">
        <v>382</v>
      </c>
      <c r="C103" s="138" t="s">
        <v>380</v>
      </c>
      <c r="D103" s="167">
        <v>310101346</v>
      </c>
      <c r="E103" s="138" t="s">
        <v>465</v>
      </c>
      <c r="F103" s="138"/>
      <c r="G103" s="138" t="s">
        <v>382</v>
      </c>
      <c r="H103" s="138" t="s">
        <v>383</v>
      </c>
      <c r="I103" s="138" t="s">
        <v>674</v>
      </c>
      <c r="J103" s="296" t="s">
        <v>632</v>
      </c>
    </row>
    <row r="104" spans="2:10" x14ac:dyDescent="0.25">
      <c r="B104" s="146" t="s">
        <v>382</v>
      </c>
      <c r="C104" s="138" t="s">
        <v>380</v>
      </c>
      <c r="D104" s="167">
        <v>310101346</v>
      </c>
      <c r="E104" s="138" t="s">
        <v>466</v>
      </c>
      <c r="F104" s="138"/>
      <c r="G104" s="138" t="s">
        <v>382</v>
      </c>
      <c r="H104" s="138" t="s">
        <v>383</v>
      </c>
      <c r="I104" s="138" t="s">
        <v>674</v>
      </c>
      <c r="J104" s="296" t="s">
        <v>632</v>
      </c>
    </row>
    <row r="105" spans="2:10" x14ac:dyDescent="0.25">
      <c r="B105" s="146" t="s">
        <v>382</v>
      </c>
      <c r="C105" s="138" t="s">
        <v>380</v>
      </c>
      <c r="D105" s="167">
        <v>310101346</v>
      </c>
      <c r="E105" s="138" t="s">
        <v>467</v>
      </c>
      <c r="F105" s="138"/>
      <c r="G105" s="138" t="s">
        <v>382</v>
      </c>
      <c r="H105" s="138" t="s">
        <v>383</v>
      </c>
      <c r="I105" s="138" t="s">
        <v>674</v>
      </c>
      <c r="J105" s="296" t="s">
        <v>632</v>
      </c>
    </row>
    <row r="106" spans="2:10" x14ac:dyDescent="0.25">
      <c r="B106" s="146" t="s">
        <v>382</v>
      </c>
      <c r="C106" s="138" t="s">
        <v>380</v>
      </c>
      <c r="D106" s="167">
        <v>310101346</v>
      </c>
      <c r="E106" s="138" t="s">
        <v>468</v>
      </c>
      <c r="F106" s="138"/>
      <c r="G106" s="138" t="s">
        <v>382</v>
      </c>
      <c r="H106" s="138" t="s">
        <v>383</v>
      </c>
      <c r="I106" s="138" t="s">
        <v>674</v>
      </c>
      <c r="J106" s="296" t="s">
        <v>632</v>
      </c>
    </row>
    <row r="107" spans="2:10" x14ac:dyDescent="0.25">
      <c r="B107" s="146" t="s">
        <v>382</v>
      </c>
      <c r="C107" s="138" t="s">
        <v>380</v>
      </c>
      <c r="D107" s="167">
        <v>310101346</v>
      </c>
      <c r="E107" s="138" t="s">
        <v>469</v>
      </c>
      <c r="F107" s="138"/>
      <c r="G107" s="138" t="s">
        <v>382</v>
      </c>
      <c r="H107" s="138" t="s">
        <v>383</v>
      </c>
      <c r="I107" s="138" t="s">
        <v>674</v>
      </c>
      <c r="J107" s="296" t="s">
        <v>632</v>
      </c>
    </row>
    <row r="108" spans="2:10" x14ac:dyDescent="0.25">
      <c r="B108" s="146" t="s">
        <v>382</v>
      </c>
      <c r="C108" s="138" t="s">
        <v>380</v>
      </c>
      <c r="D108" s="167">
        <v>310101346</v>
      </c>
      <c r="E108" s="138" t="s">
        <v>470</v>
      </c>
      <c r="F108" s="138"/>
      <c r="G108" s="138" t="s">
        <v>382</v>
      </c>
      <c r="H108" s="138" t="s">
        <v>383</v>
      </c>
      <c r="I108" s="138" t="s">
        <v>674</v>
      </c>
      <c r="J108" s="296" t="s">
        <v>632</v>
      </c>
    </row>
    <row r="109" spans="2:10" x14ac:dyDescent="0.25">
      <c r="B109" s="146" t="s">
        <v>382</v>
      </c>
      <c r="C109" s="138" t="s">
        <v>380</v>
      </c>
      <c r="D109" s="167">
        <v>310101346</v>
      </c>
      <c r="E109" s="138" t="s">
        <v>471</v>
      </c>
      <c r="F109" s="138"/>
      <c r="G109" s="138" t="s">
        <v>382</v>
      </c>
      <c r="H109" s="138" t="s">
        <v>383</v>
      </c>
      <c r="I109" s="138" t="s">
        <v>674</v>
      </c>
      <c r="J109" s="296" t="s">
        <v>632</v>
      </c>
    </row>
    <row r="110" spans="2:10" x14ac:dyDescent="0.25">
      <c r="B110" s="146" t="s">
        <v>382</v>
      </c>
      <c r="C110" s="138" t="s">
        <v>380</v>
      </c>
      <c r="D110" s="167">
        <v>310101346</v>
      </c>
      <c r="E110" s="138" t="s">
        <v>472</v>
      </c>
      <c r="F110" s="138"/>
      <c r="G110" s="138" t="s">
        <v>382</v>
      </c>
      <c r="H110" s="138" t="s">
        <v>383</v>
      </c>
      <c r="I110" s="138" t="s">
        <v>6</v>
      </c>
      <c r="J110" s="296" t="s">
        <v>674</v>
      </c>
    </row>
    <row r="111" spans="2:10" x14ac:dyDescent="0.25">
      <c r="B111" s="146" t="s">
        <v>382</v>
      </c>
      <c r="C111" s="138" t="s">
        <v>380</v>
      </c>
      <c r="D111" s="167">
        <v>310101346</v>
      </c>
      <c r="E111" s="138" t="s">
        <v>473</v>
      </c>
      <c r="F111" s="138"/>
      <c r="G111" s="138" t="s">
        <v>382</v>
      </c>
      <c r="H111" s="138" t="s">
        <v>383</v>
      </c>
      <c r="I111" s="138" t="s">
        <v>674</v>
      </c>
      <c r="J111" s="296" t="s">
        <v>632</v>
      </c>
    </row>
    <row r="112" spans="2:10" x14ac:dyDescent="0.25">
      <c r="B112" s="146" t="s">
        <v>382</v>
      </c>
      <c r="C112" s="138" t="s">
        <v>380</v>
      </c>
      <c r="D112" s="167">
        <v>310101346</v>
      </c>
      <c r="E112" s="138" t="s">
        <v>474</v>
      </c>
      <c r="F112" s="138"/>
      <c r="G112" s="138" t="s">
        <v>382</v>
      </c>
      <c r="H112" s="138" t="s">
        <v>383</v>
      </c>
      <c r="I112" s="138" t="s">
        <v>674</v>
      </c>
      <c r="J112" s="296" t="s">
        <v>632</v>
      </c>
    </row>
    <row r="113" spans="2:10" x14ac:dyDescent="0.25">
      <c r="B113" s="146" t="s">
        <v>382</v>
      </c>
      <c r="C113" s="138" t="s">
        <v>380</v>
      </c>
      <c r="D113" s="167">
        <v>310101346</v>
      </c>
      <c r="E113" s="138" t="s">
        <v>475</v>
      </c>
      <c r="F113" s="138"/>
      <c r="G113" s="138" t="s">
        <v>382</v>
      </c>
      <c r="H113" s="138" t="s">
        <v>383</v>
      </c>
      <c r="I113" s="138" t="s">
        <v>674</v>
      </c>
      <c r="J113" s="296" t="s">
        <v>632</v>
      </c>
    </row>
    <row r="114" spans="2:10" x14ac:dyDescent="0.25">
      <c r="B114" s="146" t="s">
        <v>382</v>
      </c>
      <c r="C114" s="138" t="s">
        <v>380</v>
      </c>
      <c r="D114" s="167">
        <v>310101346</v>
      </c>
      <c r="E114" s="138" t="s">
        <v>476</v>
      </c>
      <c r="F114" s="138"/>
      <c r="G114" s="138" t="s">
        <v>382</v>
      </c>
      <c r="H114" s="138" t="s">
        <v>383</v>
      </c>
      <c r="I114" s="138" t="s">
        <v>674</v>
      </c>
      <c r="J114" s="296" t="s">
        <v>632</v>
      </c>
    </row>
    <row r="115" spans="2:10" x14ac:dyDescent="0.25">
      <c r="B115" s="146" t="s">
        <v>382</v>
      </c>
      <c r="C115" s="138" t="s">
        <v>380</v>
      </c>
      <c r="D115" s="167">
        <v>310101346</v>
      </c>
      <c r="E115" s="138" t="s">
        <v>477</v>
      </c>
      <c r="F115" s="138"/>
      <c r="G115" s="138" t="s">
        <v>382</v>
      </c>
      <c r="H115" s="138" t="s">
        <v>383</v>
      </c>
      <c r="I115" s="138" t="s">
        <v>674</v>
      </c>
      <c r="J115" s="296" t="s">
        <v>632</v>
      </c>
    </row>
    <row r="116" spans="2:10" x14ac:dyDescent="0.25">
      <c r="B116" s="146" t="s">
        <v>382</v>
      </c>
      <c r="C116" s="138" t="s">
        <v>380</v>
      </c>
      <c r="D116" s="167">
        <v>310101346</v>
      </c>
      <c r="E116" s="138" t="s">
        <v>478</v>
      </c>
      <c r="F116" s="138"/>
      <c r="G116" s="138" t="s">
        <v>382</v>
      </c>
      <c r="H116" s="138" t="s">
        <v>383</v>
      </c>
      <c r="I116" s="138" t="s">
        <v>674</v>
      </c>
      <c r="J116" s="296" t="s">
        <v>632</v>
      </c>
    </row>
    <row r="117" spans="2:10" x14ac:dyDescent="0.25">
      <c r="B117" s="146" t="s">
        <v>382</v>
      </c>
      <c r="C117" s="138" t="s">
        <v>380</v>
      </c>
      <c r="D117" s="167">
        <v>310101346</v>
      </c>
      <c r="E117" s="138" t="s">
        <v>479</v>
      </c>
      <c r="F117" s="138"/>
      <c r="G117" s="138" t="s">
        <v>382</v>
      </c>
      <c r="H117" s="138" t="s">
        <v>383</v>
      </c>
      <c r="I117" s="138" t="s">
        <v>674</v>
      </c>
      <c r="J117" s="296" t="s">
        <v>632</v>
      </c>
    </row>
    <row r="118" spans="2:10" x14ac:dyDescent="0.25">
      <c r="B118" s="146" t="s">
        <v>382</v>
      </c>
      <c r="C118" s="138" t="s">
        <v>380</v>
      </c>
      <c r="D118" s="167">
        <v>310101346</v>
      </c>
      <c r="E118" s="138" t="s">
        <v>480</v>
      </c>
      <c r="F118" s="138"/>
      <c r="G118" s="138" t="s">
        <v>382</v>
      </c>
      <c r="H118" s="138" t="s">
        <v>383</v>
      </c>
      <c r="I118" s="138" t="s">
        <v>674</v>
      </c>
      <c r="J118" s="296" t="s">
        <v>632</v>
      </c>
    </row>
    <row r="119" spans="2:10" x14ac:dyDescent="0.25">
      <c r="B119" s="146" t="s">
        <v>382</v>
      </c>
      <c r="C119" s="138" t="s">
        <v>380</v>
      </c>
      <c r="D119" s="167">
        <v>310101346</v>
      </c>
      <c r="E119" s="138" t="s">
        <v>481</v>
      </c>
      <c r="F119" s="138"/>
      <c r="G119" s="138" t="s">
        <v>382</v>
      </c>
      <c r="H119" s="138" t="s">
        <v>383</v>
      </c>
      <c r="I119" s="138" t="s">
        <v>674</v>
      </c>
      <c r="J119" s="296" t="s">
        <v>632</v>
      </c>
    </row>
    <row r="120" spans="2:10" x14ac:dyDescent="0.25">
      <c r="B120" s="146" t="s">
        <v>382</v>
      </c>
      <c r="C120" s="138" t="s">
        <v>380</v>
      </c>
      <c r="D120" s="167">
        <v>310101346</v>
      </c>
      <c r="E120" s="138" t="s">
        <v>482</v>
      </c>
      <c r="F120" s="138"/>
      <c r="G120" s="138" t="s">
        <v>382</v>
      </c>
      <c r="H120" s="138" t="s">
        <v>383</v>
      </c>
      <c r="I120" s="138" t="s">
        <v>674</v>
      </c>
      <c r="J120" s="296" t="s">
        <v>632</v>
      </c>
    </row>
    <row r="121" spans="2:10" x14ac:dyDescent="0.25">
      <c r="B121" s="146" t="s">
        <v>382</v>
      </c>
      <c r="C121" s="138" t="s">
        <v>380</v>
      </c>
      <c r="D121" s="167">
        <v>310101346</v>
      </c>
      <c r="E121" s="138" t="s">
        <v>483</v>
      </c>
      <c r="F121" s="138"/>
      <c r="G121" s="138" t="s">
        <v>382</v>
      </c>
      <c r="H121" s="138" t="s">
        <v>383</v>
      </c>
      <c r="I121" s="138" t="s">
        <v>674</v>
      </c>
      <c r="J121" s="296" t="s">
        <v>632</v>
      </c>
    </row>
    <row r="122" spans="2:10" x14ac:dyDescent="0.25">
      <c r="B122" s="146" t="s">
        <v>382</v>
      </c>
      <c r="C122" s="138" t="s">
        <v>380</v>
      </c>
      <c r="D122" s="167">
        <v>310101346</v>
      </c>
      <c r="E122" s="138" t="s">
        <v>484</v>
      </c>
      <c r="F122" s="138"/>
      <c r="G122" s="138" t="s">
        <v>382</v>
      </c>
      <c r="H122" s="138" t="s">
        <v>383</v>
      </c>
      <c r="I122" s="138" t="s">
        <v>674</v>
      </c>
      <c r="J122" s="296" t="s">
        <v>632</v>
      </c>
    </row>
    <row r="123" spans="2:10" x14ac:dyDescent="0.25">
      <c r="B123" s="146" t="s">
        <v>382</v>
      </c>
      <c r="C123" s="138" t="s">
        <v>380</v>
      </c>
      <c r="D123" s="167">
        <v>310101346</v>
      </c>
      <c r="E123" s="138" t="s">
        <v>485</v>
      </c>
      <c r="F123" s="138"/>
      <c r="G123" s="138" t="s">
        <v>382</v>
      </c>
      <c r="H123" s="138" t="s">
        <v>383</v>
      </c>
      <c r="I123" s="138" t="s">
        <v>674</v>
      </c>
      <c r="J123" s="296" t="s">
        <v>632</v>
      </c>
    </row>
    <row r="124" spans="2:10" x14ac:dyDescent="0.25">
      <c r="B124" s="146" t="s">
        <v>382</v>
      </c>
      <c r="C124" s="138" t="s">
        <v>380</v>
      </c>
      <c r="D124" s="167">
        <v>310101346</v>
      </c>
      <c r="E124" s="138" t="s">
        <v>486</v>
      </c>
      <c r="F124" s="138"/>
      <c r="G124" s="138" t="s">
        <v>382</v>
      </c>
      <c r="H124" s="138" t="s">
        <v>383</v>
      </c>
      <c r="I124" s="138" t="s">
        <v>674</v>
      </c>
      <c r="J124" s="296" t="s">
        <v>632</v>
      </c>
    </row>
    <row r="125" spans="2:10" x14ac:dyDescent="0.25">
      <c r="B125" s="146" t="s">
        <v>382</v>
      </c>
      <c r="C125" s="138" t="s">
        <v>380</v>
      </c>
      <c r="D125" s="167">
        <v>310101346</v>
      </c>
      <c r="E125" s="138" t="s">
        <v>487</v>
      </c>
      <c r="F125" s="138"/>
      <c r="G125" s="138" t="s">
        <v>382</v>
      </c>
      <c r="H125" s="138" t="s">
        <v>383</v>
      </c>
      <c r="I125" s="138" t="s">
        <v>674</v>
      </c>
      <c r="J125" s="296" t="s">
        <v>632</v>
      </c>
    </row>
    <row r="126" spans="2:10" x14ac:dyDescent="0.25">
      <c r="B126" s="146" t="s">
        <v>382</v>
      </c>
      <c r="C126" s="138" t="s">
        <v>380</v>
      </c>
      <c r="D126" s="167">
        <v>310101346</v>
      </c>
      <c r="E126" s="138" t="s">
        <v>488</v>
      </c>
      <c r="F126" s="138"/>
      <c r="G126" s="138" t="s">
        <v>382</v>
      </c>
      <c r="H126" s="138" t="s">
        <v>383</v>
      </c>
      <c r="I126" s="138" t="s">
        <v>674</v>
      </c>
      <c r="J126" s="296" t="s">
        <v>632</v>
      </c>
    </row>
    <row r="127" spans="2:10" x14ac:dyDescent="0.25">
      <c r="B127" s="146" t="s">
        <v>382</v>
      </c>
      <c r="C127" s="138" t="s">
        <v>380</v>
      </c>
      <c r="D127" s="167">
        <v>310101346</v>
      </c>
      <c r="E127" s="138" t="s">
        <v>489</v>
      </c>
      <c r="F127" s="138"/>
      <c r="G127" s="138" t="s">
        <v>382</v>
      </c>
      <c r="H127" s="138" t="s">
        <v>383</v>
      </c>
      <c r="I127" s="138" t="s">
        <v>674</v>
      </c>
      <c r="J127" s="296" t="s">
        <v>632</v>
      </c>
    </row>
    <row r="128" spans="2:10" x14ac:dyDescent="0.25">
      <c r="B128" s="146" t="s">
        <v>382</v>
      </c>
      <c r="C128" s="138" t="s">
        <v>380</v>
      </c>
      <c r="D128" s="167">
        <v>310101346</v>
      </c>
      <c r="E128" s="138" t="s">
        <v>490</v>
      </c>
      <c r="F128" s="138"/>
      <c r="G128" s="138" t="s">
        <v>382</v>
      </c>
      <c r="H128" s="138" t="s">
        <v>383</v>
      </c>
      <c r="I128" s="138" t="s">
        <v>674</v>
      </c>
      <c r="J128" s="296" t="s">
        <v>632</v>
      </c>
    </row>
    <row r="129" spans="2:10" x14ac:dyDescent="0.25">
      <c r="B129" s="146" t="s">
        <v>382</v>
      </c>
      <c r="C129" s="138" t="s">
        <v>380</v>
      </c>
      <c r="D129" s="167">
        <v>310101346</v>
      </c>
      <c r="E129" s="138" t="s">
        <v>491</v>
      </c>
      <c r="F129" s="138"/>
      <c r="G129" s="138" t="s">
        <v>382</v>
      </c>
      <c r="H129" s="138" t="s">
        <v>383</v>
      </c>
      <c r="I129" s="138" t="s">
        <v>674</v>
      </c>
      <c r="J129" s="296" t="s">
        <v>632</v>
      </c>
    </row>
    <row r="130" spans="2:10" x14ac:dyDescent="0.25">
      <c r="B130" s="146" t="s">
        <v>382</v>
      </c>
      <c r="C130" s="138" t="s">
        <v>380</v>
      </c>
      <c r="D130" s="167">
        <v>310101346</v>
      </c>
      <c r="E130" s="138" t="s">
        <v>492</v>
      </c>
      <c r="F130" s="138"/>
      <c r="G130" s="138" t="s">
        <v>382</v>
      </c>
      <c r="H130" s="138" t="s">
        <v>383</v>
      </c>
      <c r="I130" s="138" t="s">
        <v>674</v>
      </c>
      <c r="J130" s="296" t="s">
        <v>632</v>
      </c>
    </row>
    <row r="131" spans="2:10" x14ac:dyDescent="0.25">
      <c r="B131" s="146" t="s">
        <v>382</v>
      </c>
      <c r="C131" s="138" t="s">
        <v>380</v>
      </c>
      <c r="D131" s="167">
        <v>310101346</v>
      </c>
      <c r="E131" s="138" t="s">
        <v>493</v>
      </c>
      <c r="F131" s="138"/>
      <c r="G131" s="138" t="s">
        <v>382</v>
      </c>
      <c r="H131" s="138" t="s">
        <v>383</v>
      </c>
      <c r="I131" s="138" t="s">
        <v>674</v>
      </c>
      <c r="J131" s="296" t="s">
        <v>632</v>
      </c>
    </row>
    <row r="132" spans="2:10" x14ac:dyDescent="0.25">
      <c r="B132" s="146" t="s">
        <v>382</v>
      </c>
      <c r="C132" s="138" t="s">
        <v>380</v>
      </c>
      <c r="D132" s="167">
        <v>310101346</v>
      </c>
      <c r="E132" s="138" t="s">
        <v>494</v>
      </c>
      <c r="F132" s="138"/>
      <c r="G132" s="138" t="s">
        <v>382</v>
      </c>
      <c r="H132" s="138" t="s">
        <v>383</v>
      </c>
      <c r="I132" s="138" t="s">
        <v>674</v>
      </c>
      <c r="J132" s="296" t="s">
        <v>632</v>
      </c>
    </row>
    <row r="133" spans="2:10" x14ac:dyDescent="0.25">
      <c r="B133" s="146" t="s">
        <v>382</v>
      </c>
      <c r="C133" s="138" t="s">
        <v>380</v>
      </c>
      <c r="D133" s="167">
        <v>310101346</v>
      </c>
      <c r="E133" s="138" t="s">
        <v>495</v>
      </c>
      <c r="F133" s="138"/>
      <c r="G133" s="138" t="s">
        <v>382</v>
      </c>
      <c r="H133" s="138" t="s">
        <v>383</v>
      </c>
      <c r="I133" s="138" t="s">
        <v>674</v>
      </c>
      <c r="J133" s="296" t="s">
        <v>632</v>
      </c>
    </row>
    <row r="134" spans="2:10" x14ac:dyDescent="0.25">
      <c r="B134" s="146" t="s">
        <v>382</v>
      </c>
      <c r="C134" s="138" t="s">
        <v>380</v>
      </c>
      <c r="D134" s="167">
        <v>310101346</v>
      </c>
      <c r="E134" s="138" t="s">
        <v>496</v>
      </c>
      <c r="F134" s="138"/>
      <c r="G134" s="138" t="s">
        <v>382</v>
      </c>
      <c r="H134" s="138" t="s">
        <v>383</v>
      </c>
      <c r="I134" s="138" t="s">
        <v>674</v>
      </c>
      <c r="J134" s="296" t="s">
        <v>632</v>
      </c>
    </row>
    <row r="135" spans="2:10" x14ac:dyDescent="0.25">
      <c r="B135" s="146" t="s">
        <v>382</v>
      </c>
      <c r="C135" s="138" t="s">
        <v>380</v>
      </c>
      <c r="D135" s="167">
        <v>310101346</v>
      </c>
      <c r="E135" s="138" t="s">
        <v>497</v>
      </c>
      <c r="F135" s="138"/>
      <c r="G135" s="138" t="s">
        <v>382</v>
      </c>
      <c r="H135" s="138" t="s">
        <v>383</v>
      </c>
      <c r="I135" s="138" t="s">
        <v>674</v>
      </c>
      <c r="J135" s="296" t="s">
        <v>632</v>
      </c>
    </row>
    <row r="136" spans="2:10" x14ac:dyDescent="0.25">
      <c r="B136" s="146" t="s">
        <v>382</v>
      </c>
      <c r="C136" s="138" t="s">
        <v>380</v>
      </c>
      <c r="D136" s="167">
        <v>310101346</v>
      </c>
      <c r="E136" s="138" t="s">
        <v>498</v>
      </c>
      <c r="F136" s="138"/>
      <c r="G136" s="138" t="s">
        <v>382</v>
      </c>
      <c r="H136" s="138" t="s">
        <v>383</v>
      </c>
      <c r="I136" s="138" t="s">
        <v>674</v>
      </c>
      <c r="J136" s="296" t="s">
        <v>632</v>
      </c>
    </row>
    <row r="137" spans="2:10" x14ac:dyDescent="0.25">
      <c r="B137" s="146" t="s">
        <v>382</v>
      </c>
      <c r="C137" s="138" t="s">
        <v>380</v>
      </c>
      <c r="D137" s="167">
        <v>310101346</v>
      </c>
      <c r="E137" s="138" t="s">
        <v>499</v>
      </c>
      <c r="F137" s="138"/>
      <c r="G137" s="138" t="s">
        <v>382</v>
      </c>
      <c r="H137" s="138" t="s">
        <v>383</v>
      </c>
      <c r="I137" s="138" t="s">
        <v>674</v>
      </c>
      <c r="J137" s="296" t="s">
        <v>632</v>
      </c>
    </row>
    <row r="138" spans="2:10" x14ac:dyDescent="0.25">
      <c r="B138" s="146" t="s">
        <v>382</v>
      </c>
      <c r="C138" s="138" t="s">
        <v>380</v>
      </c>
      <c r="D138" s="167">
        <v>310101346</v>
      </c>
      <c r="E138" s="138" t="s">
        <v>500</v>
      </c>
      <c r="F138" s="138"/>
      <c r="G138" s="138" t="s">
        <v>382</v>
      </c>
      <c r="H138" s="138" t="s">
        <v>383</v>
      </c>
      <c r="I138" s="138" t="s">
        <v>674</v>
      </c>
      <c r="J138" s="296" t="s">
        <v>632</v>
      </c>
    </row>
    <row r="139" spans="2:10" x14ac:dyDescent="0.25">
      <c r="B139" s="146" t="s">
        <v>382</v>
      </c>
      <c r="C139" s="138" t="s">
        <v>380</v>
      </c>
      <c r="D139" s="167">
        <v>310101346</v>
      </c>
      <c r="E139" s="138" t="s">
        <v>501</v>
      </c>
      <c r="F139" s="138"/>
      <c r="G139" s="138" t="s">
        <v>382</v>
      </c>
      <c r="H139" s="138" t="s">
        <v>383</v>
      </c>
      <c r="I139" s="138" t="s">
        <v>674</v>
      </c>
      <c r="J139" s="296" t="s">
        <v>632</v>
      </c>
    </row>
    <row r="140" spans="2:10" x14ac:dyDescent="0.25">
      <c r="B140" s="146" t="s">
        <v>382</v>
      </c>
      <c r="C140" s="138" t="s">
        <v>380</v>
      </c>
      <c r="D140" s="167">
        <v>310101346</v>
      </c>
      <c r="E140" s="138" t="s">
        <v>502</v>
      </c>
      <c r="F140" s="138"/>
      <c r="G140" s="138" t="s">
        <v>382</v>
      </c>
      <c r="H140" s="138" t="s">
        <v>383</v>
      </c>
      <c r="I140" s="138" t="s">
        <v>674</v>
      </c>
      <c r="J140" s="296" t="s">
        <v>632</v>
      </c>
    </row>
    <row r="141" spans="2:10" x14ac:dyDescent="0.25">
      <c r="B141" s="146" t="s">
        <v>382</v>
      </c>
      <c r="C141" s="138" t="s">
        <v>380</v>
      </c>
      <c r="D141" s="167">
        <v>310101346</v>
      </c>
      <c r="E141" s="138" t="s">
        <v>503</v>
      </c>
      <c r="F141" s="138"/>
      <c r="G141" s="138" t="s">
        <v>382</v>
      </c>
      <c r="H141" s="138" t="s">
        <v>383</v>
      </c>
      <c r="I141" s="138" t="s">
        <v>674</v>
      </c>
      <c r="J141" s="296" t="s">
        <v>632</v>
      </c>
    </row>
    <row r="142" spans="2:10" x14ac:dyDescent="0.25">
      <c r="B142" s="146" t="s">
        <v>382</v>
      </c>
      <c r="C142" s="138" t="s">
        <v>380</v>
      </c>
      <c r="D142" s="167">
        <v>310101346</v>
      </c>
      <c r="E142" s="138" t="s">
        <v>504</v>
      </c>
      <c r="F142" s="138"/>
      <c r="G142" s="138" t="s">
        <v>382</v>
      </c>
      <c r="H142" s="138" t="s">
        <v>383</v>
      </c>
      <c r="I142" s="138" t="s">
        <v>674</v>
      </c>
      <c r="J142" s="296" t="s">
        <v>632</v>
      </c>
    </row>
    <row r="143" spans="2:10" x14ac:dyDescent="0.25">
      <c r="B143" s="146" t="s">
        <v>382</v>
      </c>
      <c r="C143" s="138" t="s">
        <v>380</v>
      </c>
      <c r="D143" s="167">
        <v>310101346</v>
      </c>
      <c r="E143" s="138" t="s">
        <v>505</v>
      </c>
      <c r="F143" s="138"/>
      <c r="G143" s="138" t="s">
        <v>382</v>
      </c>
      <c r="H143" s="138" t="s">
        <v>383</v>
      </c>
      <c r="I143" s="138" t="s">
        <v>674</v>
      </c>
      <c r="J143" s="296" t="s">
        <v>632</v>
      </c>
    </row>
    <row r="144" spans="2:10" x14ac:dyDescent="0.25">
      <c r="B144" s="146" t="s">
        <v>382</v>
      </c>
      <c r="C144" s="138" t="s">
        <v>380</v>
      </c>
      <c r="D144" s="167">
        <v>310101346</v>
      </c>
      <c r="E144" s="138" t="s">
        <v>506</v>
      </c>
      <c r="F144" s="138"/>
      <c r="G144" s="138" t="s">
        <v>382</v>
      </c>
      <c r="H144" s="138" t="s">
        <v>383</v>
      </c>
      <c r="I144" s="138" t="s">
        <v>674</v>
      </c>
      <c r="J144" s="296" t="s">
        <v>632</v>
      </c>
    </row>
    <row r="145" spans="2:10" x14ac:dyDescent="0.25">
      <c r="B145" s="146" t="s">
        <v>382</v>
      </c>
      <c r="C145" s="138" t="s">
        <v>380</v>
      </c>
      <c r="D145" s="167">
        <v>310101346</v>
      </c>
      <c r="E145" s="138" t="s">
        <v>507</v>
      </c>
      <c r="F145" s="138"/>
      <c r="G145" s="138" t="s">
        <v>382</v>
      </c>
      <c r="H145" s="138" t="s">
        <v>383</v>
      </c>
      <c r="I145" s="138" t="s">
        <v>674</v>
      </c>
      <c r="J145" s="296" t="s">
        <v>632</v>
      </c>
    </row>
    <row r="146" spans="2:10" x14ac:dyDescent="0.25">
      <c r="B146" s="146" t="s">
        <v>382</v>
      </c>
      <c r="C146" s="138" t="s">
        <v>380</v>
      </c>
      <c r="D146" s="167">
        <v>310101346</v>
      </c>
      <c r="E146" s="138" t="s">
        <v>508</v>
      </c>
      <c r="F146" s="138"/>
      <c r="G146" s="138" t="s">
        <v>382</v>
      </c>
      <c r="H146" s="138" t="s">
        <v>383</v>
      </c>
      <c r="I146" s="138" t="s">
        <v>674</v>
      </c>
      <c r="J146" s="296" t="s">
        <v>632</v>
      </c>
    </row>
    <row r="147" spans="2:10" x14ac:dyDescent="0.25">
      <c r="B147" s="146" t="s">
        <v>382</v>
      </c>
      <c r="C147" s="138" t="s">
        <v>380</v>
      </c>
      <c r="D147" s="167">
        <v>310101346</v>
      </c>
      <c r="E147" s="138" t="s">
        <v>509</v>
      </c>
      <c r="F147" s="138"/>
      <c r="G147" s="138" t="s">
        <v>382</v>
      </c>
      <c r="H147" s="138" t="s">
        <v>383</v>
      </c>
      <c r="I147" s="138" t="s">
        <v>674</v>
      </c>
      <c r="J147" s="296" t="s">
        <v>632</v>
      </c>
    </row>
    <row r="148" spans="2:10" x14ac:dyDescent="0.25">
      <c r="B148" s="146" t="s">
        <v>382</v>
      </c>
      <c r="C148" s="138" t="s">
        <v>380</v>
      </c>
      <c r="D148" s="167">
        <v>310101346</v>
      </c>
      <c r="E148" s="138" t="s">
        <v>510</v>
      </c>
      <c r="F148" s="138"/>
      <c r="G148" s="138" t="s">
        <v>382</v>
      </c>
      <c r="H148" s="138" t="s">
        <v>383</v>
      </c>
      <c r="I148" s="138" t="s">
        <v>674</v>
      </c>
      <c r="J148" s="296" t="s">
        <v>632</v>
      </c>
    </row>
    <row r="149" spans="2:10" x14ac:dyDescent="0.25">
      <c r="B149" s="146" t="s">
        <v>382</v>
      </c>
      <c r="C149" s="138" t="s">
        <v>380</v>
      </c>
      <c r="D149" s="167">
        <v>310101346</v>
      </c>
      <c r="E149" s="138" t="s">
        <v>511</v>
      </c>
      <c r="F149" s="138"/>
      <c r="G149" s="138" t="s">
        <v>382</v>
      </c>
      <c r="H149" s="138" t="s">
        <v>383</v>
      </c>
      <c r="I149" s="138" t="s">
        <v>674</v>
      </c>
      <c r="J149" s="296" t="s">
        <v>632</v>
      </c>
    </row>
    <row r="150" spans="2:10" x14ac:dyDescent="0.25">
      <c r="B150" s="146" t="s">
        <v>382</v>
      </c>
      <c r="C150" s="138" t="s">
        <v>380</v>
      </c>
      <c r="D150" s="167">
        <v>310101346</v>
      </c>
      <c r="E150" s="138" t="s">
        <v>512</v>
      </c>
      <c r="F150" s="138"/>
      <c r="G150" s="138" t="s">
        <v>382</v>
      </c>
      <c r="H150" s="138" t="s">
        <v>383</v>
      </c>
      <c r="I150" s="138" t="s">
        <v>674</v>
      </c>
      <c r="J150" s="296" t="s">
        <v>632</v>
      </c>
    </row>
    <row r="151" spans="2:10" x14ac:dyDescent="0.25">
      <c r="B151" s="146" t="s">
        <v>382</v>
      </c>
      <c r="C151" s="138" t="s">
        <v>380</v>
      </c>
      <c r="D151" s="167">
        <v>310101346</v>
      </c>
      <c r="E151" s="138" t="s">
        <v>513</v>
      </c>
      <c r="F151" s="138"/>
      <c r="G151" s="138" t="s">
        <v>382</v>
      </c>
      <c r="H151" s="138" t="s">
        <v>383</v>
      </c>
      <c r="I151" s="138" t="s">
        <v>674</v>
      </c>
      <c r="J151" s="296" t="s">
        <v>632</v>
      </c>
    </row>
    <row r="152" spans="2:10" x14ac:dyDescent="0.25">
      <c r="B152" s="146" t="s">
        <v>382</v>
      </c>
      <c r="C152" s="138" t="s">
        <v>380</v>
      </c>
      <c r="D152" s="167">
        <v>310101346</v>
      </c>
      <c r="E152" s="138" t="s">
        <v>514</v>
      </c>
      <c r="F152" s="138"/>
      <c r="G152" s="138" t="s">
        <v>382</v>
      </c>
      <c r="H152" s="138" t="s">
        <v>383</v>
      </c>
      <c r="I152" s="138" t="s">
        <v>674</v>
      </c>
      <c r="J152" s="296" t="s">
        <v>632</v>
      </c>
    </row>
    <row r="153" spans="2:10" x14ac:dyDescent="0.25">
      <c r="B153" s="146" t="s">
        <v>382</v>
      </c>
      <c r="C153" s="138" t="s">
        <v>380</v>
      </c>
      <c r="D153" s="167">
        <v>310101346</v>
      </c>
      <c r="E153" s="138" t="s">
        <v>515</v>
      </c>
      <c r="F153" s="138"/>
      <c r="G153" s="138" t="s">
        <v>382</v>
      </c>
      <c r="H153" s="138" t="s">
        <v>383</v>
      </c>
      <c r="I153" s="138" t="s">
        <v>674</v>
      </c>
      <c r="J153" s="296" t="s">
        <v>632</v>
      </c>
    </row>
    <row r="154" spans="2:10" x14ac:dyDescent="0.25">
      <c r="B154" s="146" t="s">
        <v>382</v>
      </c>
      <c r="C154" s="138" t="s">
        <v>380</v>
      </c>
      <c r="D154" s="167">
        <v>310101346</v>
      </c>
      <c r="E154" s="138" t="s">
        <v>516</v>
      </c>
      <c r="F154" s="138"/>
      <c r="G154" s="138" t="s">
        <v>382</v>
      </c>
      <c r="H154" s="138" t="s">
        <v>383</v>
      </c>
      <c r="I154" s="138" t="s">
        <v>674</v>
      </c>
      <c r="J154" s="296" t="s">
        <v>632</v>
      </c>
    </row>
    <row r="155" spans="2:10" x14ac:dyDescent="0.25">
      <c r="B155" s="146" t="s">
        <v>382</v>
      </c>
      <c r="C155" s="138" t="s">
        <v>380</v>
      </c>
      <c r="D155" s="167">
        <v>310101346</v>
      </c>
      <c r="E155" s="138" t="s">
        <v>517</v>
      </c>
      <c r="F155" s="138"/>
      <c r="G155" s="138" t="s">
        <v>382</v>
      </c>
      <c r="H155" s="138" t="s">
        <v>383</v>
      </c>
      <c r="I155" s="138" t="s">
        <v>674</v>
      </c>
      <c r="J155" s="296" t="s">
        <v>632</v>
      </c>
    </row>
    <row r="156" spans="2:10" x14ac:dyDescent="0.25">
      <c r="B156" s="146" t="s">
        <v>382</v>
      </c>
      <c r="C156" s="138" t="s">
        <v>380</v>
      </c>
      <c r="D156" s="167">
        <v>310101346</v>
      </c>
      <c r="E156" s="138" t="s">
        <v>518</v>
      </c>
      <c r="F156" s="138"/>
      <c r="G156" s="138" t="s">
        <v>382</v>
      </c>
      <c r="H156" s="138" t="s">
        <v>383</v>
      </c>
      <c r="I156" s="138" t="s">
        <v>674</v>
      </c>
      <c r="J156" s="296" t="s">
        <v>632</v>
      </c>
    </row>
    <row r="157" spans="2:10" x14ac:dyDescent="0.25">
      <c r="B157" s="146" t="s">
        <v>382</v>
      </c>
      <c r="C157" s="138" t="s">
        <v>380</v>
      </c>
      <c r="D157" s="167">
        <v>310101346</v>
      </c>
      <c r="E157" s="138" t="s">
        <v>519</v>
      </c>
      <c r="F157" s="138"/>
      <c r="G157" s="138" t="s">
        <v>382</v>
      </c>
      <c r="H157" s="138" t="s">
        <v>383</v>
      </c>
      <c r="I157" s="138" t="s">
        <v>674</v>
      </c>
      <c r="J157" s="296" t="s">
        <v>632</v>
      </c>
    </row>
    <row r="158" spans="2:10" x14ac:dyDescent="0.25">
      <c r="B158" s="146" t="s">
        <v>382</v>
      </c>
      <c r="C158" s="138" t="s">
        <v>380</v>
      </c>
      <c r="D158" s="167">
        <v>310101346</v>
      </c>
      <c r="E158" s="138" t="s">
        <v>520</v>
      </c>
      <c r="F158" s="138"/>
      <c r="G158" s="138" t="s">
        <v>382</v>
      </c>
      <c r="H158" s="138" t="s">
        <v>383</v>
      </c>
      <c r="I158" s="138" t="s">
        <v>674</v>
      </c>
      <c r="J158" s="296" t="s">
        <v>632</v>
      </c>
    </row>
    <row r="159" spans="2:10" x14ac:dyDescent="0.25">
      <c r="B159" s="146" t="s">
        <v>382</v>
      </c>
      <c r="C159" s="138" t="s">
        <v>380</v>
      </c>
      <c r="D159" s="167">
        <v>310101346</v>
      </c>
      <c r="E159" s="138" t="s">
        <v>521</v>
      </c>
      <c r="F159" s="138"/>
      <c r="G159" s="138" t="s">
        <v>382</v>
      </c>
      <c r="H159" s="138" t="s">
        <v>383</v>
      </c>
      <c r="I159" s="138" t="s">
        <v>674</v>
      </c>
      <c r="J159" s="296" t="s">
        <v>632</v>
      </c>
    </row>
    <row r="160" spans="2:10" x14ac:dyDescent="0.25">
      <c r="B160" s="146" t="s">
        <v>382</v>
      </c>
      <c r="C160" s="138" t="s">
        <v>380</v>
      </c>
      <c r="D160" s="167">
        <v>310101346</v>
      </c>
      <c r="E160" s="138" t="s">
        <v>522</v>
      </c>
      <c r="F160" s="138"/>
      <c r="G160" s="138" t="s">
        <v>382</v>
      </c>
      <c r="H160" s="138" t="s">
        <v>383</v>
      </c>
      <c r="I160" s="138" t="s">
        <v>674</v>
      </c>
      <c r="J160" s="296" t="s">
        <v>632</v>
      </c>
    </row>
    <row r="161" spans="2:10" x14ac:dyDescent="0.25">
      <c r="B161" s="146" t="s">
        <v>382</v>
      </c>
      <c r="C161" s="138" t="s">
        <v>380</v>
      </c>
      <c r="D161" s="167">
        <v>310101346</v>
      </c>
      <c r="E161" s="138" t="s">
        <v>523</v>
      </c>
      <c r="F161" s="138"/>
      <c r="G161" s="138" t="s">
        <v>382</v>
      </c>
      <c r="H161" s="138" t="s">
        <v>383</v>
      </c>
      <c r="I161" s="138" t="s">
        <v>674</v>
      </c>
      <c r="J161" s="296" t="s">
        <v>632</v>
      </c>
    </row>
    <row r="162" spans="2:10" x14ac:dyDescent="0.25">
      <c r="B162" s="146" t="s">
        <v>382</v>
      </c>
      <c r="C162" s="138" t="s">
        <v>380</v>
      </c>
      <c r="D162" s="167">
        <v>310101346</v>
      </c>
      <c r="E162" s="138" t="s">
        <v>524</v>
      </c>
      <c r="F162" s="138"/>
      <c r="G162" s="138" t="s">
        <v>382</v>
      </c>
      <c r="H162" s="138" t="s">
        <v>383</v>
      </c>
      <c r="I162" s="138" t="s">
        <v>674</v>
      </c>
      <c r="J162" s="296" t="s">
        <v>632</v>
      </c>
    </row>
    <row r="163" spans="2:10" x14ac:dyDescent="0.25">
      <c r="B163" s="146" t="s">
        <v>382</v>
      </c>
      <c r="C163" s="138" t="s">
        <v>380</v>
      </c>
      <c r="D163" s="167">
        <v>310101346</v>
      </c>
      <c r="E163" s="138" t="s">
        <v>525</v>
      </c>
      <c r="F163" s="138"/>
      <c r="G163" s="138" t="s">
        <v>382</v>
      </c>
      <c r="H163" s="138" t="s">
        <v>383</v>
      </c>
      <c r="I163" s="138" t="s">
        <v>674</v>
      </c>
      <c r="J163" s="296" t="s">
        <v>632</v>
      </c>
    </row>
    <row r="164" spans="2:10" x14ac:dyDescent="0.25">
      <c r="B164" s="146" t="s">
        <v>382</v>
      </c>
      <c r="C164" s="138" t="s">
        <v>380</v>
      </c>
      <c r="D164" s="167">
        <v>310101346</v>
      </c>
      <c r="E164" s="138" t="s">
        <v>526</v>
      </c>
      <c r="F164" s="138"/>
      <c r="G164" s="138" t="s">
        <v>382</v>
      </c>
      <c r="H164" s="138" t="s">
        <v>383</v>
      </c>
      <c r="I164" s="138" t="s">
        <v>674</v>
      </c>
      <c r="J164" s="296" t="s">
        <v>632</v>
      </c>
    </row>
    <row r="165" spans="2:10" x14ac:dyDescent="0.25">
      <c r="B165" s="146" t="s">
        <v>382</v>
      </c>
      <c r="C165" s="138" t="s">
        <v>380</v>
      </c>
      <c r="D165" s="167">
        <v>310101346</v>
      </c>
      <c r="E165" s="138" t="s">
        <v>527</v>
      </c>
      <c r="F165" s="138"/>
      <c r="G165" s="138" t="s">
        <v>382</v>
      </c>
      <c r="H165" s="138" t="s">
        <v>383</v>
      </c>
      <c r="I165" s="138" t="s">
        <v>674</v>
      </c>
      <c r="J165" s="296" t="s">
        <v>632</v>
      </c>
    </row>
    <row r="166" spans="2:10" x14ac:dyDescent="0.25">
      <c r="B166" s="146" t="s">
        <v>382</v>
      </c>
      <c r="C166" s="138" t="s">
        <v>380</v>
      </c>
      <c r="D166" s="167">
        <v>310101346</v>
      </c>
      <c r="E166" s="138" t="s">
        <v>528</v>
      </c>
      <c r="F166" s="138"/>
      <c r="G166" s="138" t="s">
        <v>382</v>
      </c>
      <c r="H166" s="138" t="s">
        <v>383</v>
      </c>
      <c r="I166" s="138" t="s">
        <v>674</v>
      </c>
      <c r="J166" s="296" t="s">
        <v>632</v>
      </c>
    </row>
    <row r="167" spans="2:10" x14ac:dyDescent="0.25">
      <c r="B167" s="146" t="s">
        <v>382</v>
      </c>
      <c r="C167" s="138" t="s">
        <v>380</v>
      </c>
      <c r="D167" s="167">
        <v>310101346</v>
      </c>
      <c r="E167" s="138" t="s">
        <v>529</v>
      </c>
      <c r="F167" s="138"/>
      <c r="G167" s="138" t="s">
        <v>382</v>
      </c>
      <c r="H167" s="138" t="s">
        <v>383</v>
      </c>
      <c r="I167" s="138" t="s">
        <v>674</v>
      </c>
      <c r="J167" s="296" t="s">
        <v>632</v>
      </c>
    </row>
    <row r="168" spans="2:10" x14ac:dyDescent="0.25">
      <c r="B168" s="146" t="s">
        <v>382</v>
      </c>
      <c r="C168" s="138" t="s">
        <v>380</v>
      </c>
      <c r="D168" s="167">
        <v>310101346</v>
      </c>
      <c r="E168" s="138" t="s">
        <v>530</v>
      </c>
      <c r="F168" s="138"/>
      <c r="G168" s="138" t="s">
        <v>382</v>
      </c>
      <c r="H168" s="138" t="s">
        <v>383</v>
      </c>
      <c r="I168" s="138" t="s">
        <v>674</v>
      </c>
      <c r="J168" s="296" t="s">
        <v>632</v>
      </c>
    </row>
    <row r="169" spans="2:10" x14ac:dyDescent="0.25">
      <c r="B169" s="146" t="s">
        <v>382</v>
      </c>
      <c r="C169" s="138" t="s">
        <v>380</v>
      </c>
      <c r="D169" s="167">
        <v>310101346</v>
      </c>
      <c r="E169" s="138" t="s">
        <v>531</v>
      </c>
      <c r="F169" s="138"/>
      <c r="G169" s="138" t="s">
        <v>382</v>
      </c>
      <c r="H169" s="138" t="s">
        <v>383</v>
      </c>
      <c r="I169" s="138" t="s">
        <v>674</v>
      </c>
      <c r="J169" s="296" t="s">
        <v>632</v>
      </c>
    </row>
    <row r="170" spans="2:10" x14ac:dyDescent="0.25">
      <c r="B170" s="146" t="s">
        <v>382</v>
      </c>
      <c r="C170" s="138" t="s">
        <v>380</v>
      </c>
      <c r="D170" s="167">
        <v>310101346</v>
      </c>
      <c r="E170" s="138" t="s">
        <v>532</v>
      </c>
      <c r="F170" s="138"/>
      <c r="G170" s="138" t="s">
        <v>382</v>
      </c>
      <c r="H170" s="138" t="s">
        <v>383</v>
      </c>
      <c r="I170" s="138" t="s">
        <v>674</v>
      </c>
      <c r="J170" s="296" t="s">
        <v>632</v>
      </c>
    </row>
    <row r="171" spans="2:10" x14ac:dyDescent="0.25">
      <c r="B171" s="146" t="s">
        <v>382</v>
      </c>
      <c r="C171" s="138" t="s">
        <v>380</v>
      </c>
      <c r="D171" s="167">
        <v>310101346</v>
      </c>
      <c r="E171" s="138" t="s">
        <v>533</v>
      </c>
      <c r="F171" s="138"/>
      <c r="G171" s="138" t="s">
        <v>382</v>
      </c>
      <c r="H171" s="138" t="s">
        <v>383</v>
      </c>
      <c r="I171" s="138" t="s">
        <v>674</v>
      </c>
      <c r="J171" s="296" t="s">
        <v>632</v>
      </c>
    </row>
    <row r="172" spans="2:10" x14ac:dyDescent="0.25">
      <c r="B172" s="146" t="s">
        <v>382</v>
      </c>
      <c r="C172" s="138" t="s">
        <v>380</v>
      </c>
      <c r="D172" s="167">
        <v>310101346</v>
      </c>
      <c r="E172" s="138" t="s">
        <v>534</v>
      </c>
      <c r="F172" s="138"/>
      <c r="G172" s="138" t="s">
        <v>382</v>
      </c>
      <c r="H172" s="138" t="s">
        <v>383</v>
      </c>
      <c r="I172" s="138" t="s">
        <v>674</v>
      </c>
      <c r="J172" s="296" t="s">
        <v>632</v>
      </c>
    </row>
    <row r="173" spans="2:10" x14ac:dyDescent="0.25">
      <c r="B173" s="146" t="s">
        <v>382</v>
      </c>
      <c r="C173" s="138" t="s">
        <v>380</v>
      </c>
      <c r="D173" s="167">
        <v>310101346</v>
      </c>
      <c r="E173" s="138" t="s">
        <v>535</v>
      </c>
      <c r="F173" s="138"/>
      <c r="G173" s="138" t="s">
        <v>382</v>
      </c>
      <c r="H173" s="138" t="s">
        <v>383</v>
      </c>
      <c r="I173" s="138" t="s">
        <v>674</v>
      </c>
      <c r="J173" s="296" t="s">
        <v>632</v>
      </c>
    </row>
    <row r="174" spans="2:10" x14ac:dyDescent="0.25">
      <c r="B174" s="146" t="s">
        <v>382</v>
      </c>
      <c r="C174" s="138" t="s">
        <v>380</v>
      </c>
      <c r="D174" s="167">
        <v>310101346</v>
      </c>
      <c r="E174" s="138" t="s">
        <v>536</v>
      </c>
      <c r="F174" s="138"/>
      <c r="G174" s="138" t="s">
        <v>382</v>
      </c>
      <c r="H174" s="138" t="s">
        <v>383</v>
      </c>
      <c r="I174" s="138" t="s">
        <v>674</v>
      </c>
      <c r="J174" s="296" t="s">
        <v>632</v>
      </c>
    </row>
    <row r="175" spans="2:10" x14ac:dyDescent="0.25">
      <c r="B175" s="146" t="s">
        <v>382</v>
      </c>
      <c r="C175" s="138" t="s">
        <v>380</v>
      </c>
      <c r="D175" s="167">
        <v>310101346</v>
      </c>
      <c r="E175" s="138" t="s">
        <v>537</v>
      </c>
      <c r="F175" s="138"/>
      <c r="G175" s="138" t="s">
        <v>382</v>
      </c>
      <c r="H175" s="138" t="s">
        <v>383</v>
      </c>
      <c r="I175" s="138" t="s">
        <v>674</v>
      </c>
      <c r="J175" s="296" t="s">
        <v>632</v>
      </c>
    </row>
    <row r="176" spans="2:10" x14ac:dyDescent="0.25">
      <c r="B176" s="146" t="s">
        <v>382</v>
      </c>
      <c r="C176" s="138" t="s">
        <v>380</v>
      </c>
      <c r="D176" s="167">
        <v>310101346</v>
      </c>
      <c r="E176" s="138" t="s">
        <v>538</v>
      </c>
      <c r="F176" s="138"/>
      <c r="G176" s="138" t="s">
        <v>382</v>
      </c>
      <c r="H176" s="138" t="s">
        <v>383</v>
      </c>
      <c r="I176" s="138" t="s">
        <v>674</v>
      </c>
      <c r="J176" s="296" t="s">
        <v>673</v>
      </c>
    </row>
    <row r="177" spans="2:10" x14ac:dyDescent="0.25">
      <c r="B177" s="146" t="s">
        <v>382</v>
      </c>
      <c r="C177" s="138" t="s">
        <v>380</v>
      </c>
      <c r="D177" s="167">
        <v>310101346</v>
      </c>
      <c r="E177" s="138" t="s">
        <v>539</v>
      </c>
      <c r="F177" s="138"/>
      <c r="G177" s="138" t="s">
        <v>382</v>
      </c>
      <c r="H177" s="138" t="s">
        <v>383</v>
      </c>
      <c r="I177" s="138" t="s">
        <v>674</v>
      </c>
      <c r="J177" s="296" t="s">
        <v>632</v>
      </c>
    </row>
    <row r="178" spans="2:10" x14ac:dyDescent="0.25">
      <c r="B178" s="146" t="s">
        <v>382</v>
      </c>
      <c r="C178" s="138" t="s">
        <v>380</v>
      </c>
      <c r="D178" s="167">
        <v>310101346</v>
      </c>
      <c r="E178" s="138" t="s">
        <v>540</v>
      </c>
      <c r="F178" s="138"/>
      <c r="G178" s="138" t="s">
        <v>382</v>
      </c>
      <c r="H178" s="138" t="s">
        <v>383</v>
      </c>
      <c r="I178" s="138" t="s">
        <v>674</v>
      </c>
      <c r="J178" s="296" t="s">
        <v>632</v>
      </c>
    </row>
    <row r="179" spans="2:10" x14ac:dyDescent="0.25">
      <c r="B179" s="146" t="s">
        <v>382</v>
      </c>
      <c r="C179" s="138" t="s">
        <v>380</v>
      </c>
      <c r="D179" s="167">
        <v>310101346</v>
      </c>
      <c r="E179" s="138" t="s">
        <v>541</v>
      </c>
      <c r="F179" s="138"/>
      <c r="G179" s="138" t="s">
        <v>382</v>
      </c>
      <c r="H179" s="138" t="s">
        <v>383</v>
      </c>
      <c r="I179" s="138" t="s">
        <v>674</v>
      </c>
      <c r="J179" s="296" t="s">
        <v>632</v>
      </c>
    </row>
    <row r="180" spans="2:10" x14ac:dyDescent="0.25">
      <c r="B180" s="146" t="s">
        <v>382</v>
      </c>
      <c r="C180" s="138" t="s">
        <v>380</v>
      </c>
      <c r="D180" s="167">
        <v>310101346</v>
      </c>
      <c r="E180" s="138" t="s">
        <v>543</v>
      </c>
      <c r="F180" s="138"/>
      <c r="G180" s="138" t="s">
        <v>382</v>
      </c>
      <c r="H180" s="138" t="s">
        <v>383</v>
      </c>
      <c r="I180" s="138" t="s">
        <v>674</v>
      </c>
      <c r="J180" s="296" t="s">
        <v>632</v>
      </c>
    </row>
    <row r="181" spans="2:10" x14ac:dyDescent="0.25">
      <c r="B181" s="146" t="s">
        <v>382</v>
      </c>
      <c r="C181" s="138" t="s">
        <v>380</v>
      </c>
      <c r="D181" s="167">
        <v>310101346</v>
      </c>
      <c r="E181" s="138" t="s">
        <v>544</v>
      </c>
      <c r="F181" s="138"/>
      <c r="G181" s="138" t="s">
        <v>382</v>
      </c>
      <c r="H181" s="138" t="s">
        <v>383</v>
      </c>
      <c r="I181" s="138" t="s">
        <v>674</v>
      </c>
      <c r="J181" s="296" t="s">
        <v>632</v>
      </c>
    </row>
    <row r="182" spans="2:10" x14ac:dyDescent="0.25">
      <c r="B182" s="146" t="s">
        <v>382</v>
      </c>
      <c r="C182" s="138" t="s">
        <v>380</v>
      </c>
      <c r="D182" s="167">
        <v>310101346</v>
      </c>
      <c r="E182" s="138" t="s">
        <v>545</v>
      </c>
      <c r="F182" s="138"/>
      <c r="G182" s="138" t="s">
        <v>382</v>
      </c>
      <c r="H182" s="138" t="s">
        <v>383</v>
      </c>
      <c r="I182" s="138" t="s">
        <v>674</v>
      </c>
      <c r="J182" s="296" t="s">
        <v>632</v>
      </c>
    </row>
    <row r="183" spans="2:10" x14ac:dyDescent="0.25">
      <c r="B183" s="146" t="s">
        <v>382</v>
      </c>
      <c r="C183" s="138" t="s">
        <v>380</v>
      </c>
      <c r="D183" s="167">
        <v>310101346</v>
      </c>
      <c r="E183" s="138" t="s">
        <v>546</v>
      </c>
      <c r="F183" s="138"/>
      <c r="G183" s="138" t="s">
        <v>382</v>
      </c>
      <c r="H183" s="138" t="s">
        <v>383</v>
      </c>
      <c r="I183" s="138" t="s">
        <v>674</v>
      </c>
      <c r="J183" s="296" t="s">
        <v>632</v>
      </c>
    </row>
    <row r="184" spans="2:10" x14ac:dyDescent="0.25">
      <c r="B184" s="146" t="s">
        <v>382</v>
      </c>
      <c r="C184" s="138" t="s">
        <v>380</v>
      </c>
      <c r="D184" s="167">
        <v>310101346</v>
      </c>
      <c r="E184" s="138" t="s">
        <v>547</v>
      </c>
      <c r="F184" s="138"/>
      <c r="G184" s="138" t="s">
        <v>382</v>
      </c>
      <c r="H184" s="138" t="s">
        <v>383</v>
      </c>
      <c r="I184" s="138" t="s">
        <v>674</v>
      </c>
      <c r="J184" s="296" t="s">
        <v>632</v>
      </c>
    </row>
    <row r="185" spans="2:10" x14ac:dyDescent="0.25">
      <c r="B185" s="146" t="s">
        <v>382</v>
      </c>
      <c r="C185" s="138" t="s">
        <v>380</v>
      </c>
      <c r="D185" s="167">
        <v>310101346</v>
      </c>
      <c r="E185" s="138" t="s">
        <v>548</v>
      </c>
      <c r="F185" s="138"/>
      <c r="G185" s="138" t="s">
        <v>382</v>
      </c>
      <c r="H185" s="138" t="s">
        <v>383</v>
      </c>
      <c r="I185" s="138" t="s">
        <v>674</v>
      </c>
      <c r="J185" s="296" t="s">
        <v>632</v>
      </c>
    </row>
    <row r="186" spans="2:10" x14ac:dyDescent="0.25">
      <c r="B186" s="146" t="s">
        <v>382</v>
      </c>
      <c r="C186" s="138" t="s">
        <v>380</v>
      </c>
      <c r="D186" s="167">
        <v>310101346</v>
      </c>
      <c r="E186" s="138" t="s">
        <v>549</v>
      </c>
      <c r="F186" s="138"/>
      <c r="G186" s="138" t="s">
        <v>382</v>
      </c>
      <c r="H186" s="138" t="s">
        <v>383</v>
      </c>
      <c r="I186" s="138" t="s">
        <v>674</v>
      </c>
      <c r="J186" s="296" t="s">
        <v>673</v>
      </c>
    </row>
    <row r="187" spans="2:10" x14ac:dyDescent="0.25">
      <c r="B187" s="146" t="s">
        <v>382</v>
      </c>
      <c r="C187" s="138" t="s">
        <v>380</v>
      </c>
      <c r="D187" s="167">
        <v>310101346</v>
      </c>
      <c r="E187" s="138" t="s">
        <v>550</v>
      </c>
      <c r="F187" s="138"/>
      <c r="G187" s="138" t="s">
        <v>382</v>
      </c>
      <c r="H187" s="138" t="s">
        <v>383</v>
      </c>
      <c r="I187" s="138" t="s">
        <v>674</v>
      </c>
      <c r="J187" s="296" t="s">
        <v>632</v>
      </c>
    </row>
    <row r="188" spans="2:10" x14ac:dyDescent="0.25">
      <c r="B188" s="146" t="s">
        <v>382</v>
      </c>
      <c r="C188" s="138" t="s">
        <v>380</v>
      </c>
      <c r="D188" s="167">
        <v>310101346</v>
      </c>
      <c r="E188" s="138" t="s">
        <v>551</v>
      </c>
      <c r="F188" s="138"/>
      <c r="G188" s="138" t="s">
        <v>382</v>
      </c>
      <c r="H188" s="138" t="s">
        <v>383</v>
      </c>
      <c r="I188" s="138" t="s">
        <v>674</v>
      </c>
      <c r="J188" s="296" t="s">
        <v>632</v>
      </c>
    </row>
    <row r="189" spans="2:10" x14ac:dyDescent="0.25">
      <c r="B189" s="146" t="s">
        <v>382</v>
      </c>
      <c r="C189" s="138" t="s">
        <v>380</v>
      </c>
      <c r="D189" s="167">
        <v>310101346</v>
      </c>
      <c r="E189" s="138" t="s">
        <v>552</v>
      </c>
      <c r="F189" s="138"/>
      <c r="G189" s="138" t="s">
        <v>382</v>
      </c>
      <c r="H189" s="138" t="s">
        <v>383</v>
      </c>
      <c r="I189" s="138" t="s">
        <v>674</v>
      </c>
      <c r="J189" s="296" t="s">
        <v>632</v>
      </c>
    </row>
    <row r="190" spans="2:10" x14ac:dyDescent="0.25">
      <c r="B190" s="146" t="s">
        <v>382</v>
      </c>
      <c r="C190" s="138" t="s">
        <v>380</v>
      </c>
      <c r="D190" s="167">
        <v>310101346</v>
      </c>
      <c r="E190" s="138" t="s">
        <v>553</v>
      </c>
      <c r="F190" s="138"/>
      <c r="G190" s="138" t="s">
        <v>382</v>
      </c>
      <c r="H190" s="138" t="s">
        <v>383</v>
      </c>
      <c r="I190" s="138" t="s">
        <v>674</v>
      </c>
      <c r="J190" s="296" t="s">
        <v>632</v>
      </c>
    </row>
    <row r="191" spans="2:10" x14ac:dyDescent="0.25">
      <c r="B191" s="146" t="s">
        <v>382</v>
      </c>
      <c r="C191" s="138" t="s">
        <v>380</v>
      </c>
      <c r="D191" s="167">
        <v>310101346</v>
      </c>
      <c r="E191" s="138" t="s">
        <v>554</v>
      </c>
      <c r="F191" s="138"/>
      <c r="G191" s="138" t="s">
        <v>382</v>
      </c>
      <c r="H191" s="138" t="s">
        <v>383</v>
      </c>
      <c r="I191" s="138" t="s">
        <v>674</v>
      </c>
      <c r="J191" s="296" t="s">
        <v>632</v>
      </c>
    </row>
    <row r="192" spans="2:10" x14ac:dyDescent="0.25">
      <c r="B192" s="146" t="s">
        <v>382</v>
      </c>
      <c r="C192" s="138" t="s">
        <v>380</v>
      </c>
      <c r="D192" s="167">
        <v>310101346</v>
      </c>
      <c r="E192" s="138" t="s">
        <v>555</v>
      </c>
      <c r="F192" s="138"/>
      <c r="G192" s="138" t="s">
        <v>382</v>
      </c>
      <c r="H192" s="138" t="s">
        <v>383</v>
      </c>
      <c r="I192" s="138" t="s">
        <v>674</v>
      </c>
      <c r="J192" s="296" t="s">
        <v>632</v>
      </c>
    </row>
    <row r="193" spans="2:10" x14ac:dyDescent="0.25">
      <c r="B193" s="146" t="s">
        <v>382</v>
      </c>
      <c r="C193" s="138" t="s">
        <v>380</v>
      </c>
      <c r="D193" s="167">
        <v>310101346</v>
      </c>
      <c r="E193" s="138" t="s">
        <v>556</v>
      </c>
      <c r="F193" s="138"/>
      <c r="G193" s="138" t="s">
        <v>382</v>
      </c>
      <c r="H193" s="138" t="s">
        <v>383</v>
      </c>
      <c r="I193" s="138" t="s">
        <v>674</v>
      </c>
      <c r="J193" s="296" t="s">
        <v>632</v>
      </c>
    </row>
    <row r="194" spans="2:10" x14ac:dyDescent="0.25">
      <c r="B194" s="146" t="s">
        <v>382</v>
      </c>
      <c r="C194" s="138" t="s">
        <v>380</v>
      </c>
      <c r="D194" s="167">
        <v>310101346</v>
      </c>
      <c r="E194" s="138" t="s">
        <v>557</v>
      </c>
      <c r="F194" s="138"/>
      <c r="G194" s="138" t="s">
        <v>382</v>
      </c>
      <c r="H194" s="138" t="s">
        <v>383</v>
      </c>
      <c r="I194" s="138" t="s">
        <v>674</v>
      </c>
      <c r="J194" s="296" t="s">
        <v>632</v>
      </c>
    </row>
    <row r="195" spans="2:10" x14ac:dyDescent="0.25">
      <c r="B195" s="146" t="s">
        <v>382</v>
      </c>
      <c r="C195" s="138" t="s">
        <v>380</v>
      </c>
      <c r="D195" s="167">
        <v>310101346</v>
      </c>
      <c r="E195" s="138" t="s">
        <v>558</v>
      </c>
      <c r="F195" s="138"/>
      <c r="G195" s="138" t="s">
        <v>382</v>
      </c>
      <c r="H195" s="138" t="s">
        <v>383</v>
      </c>
      <c r="I195" s="138" t="s">
        <v>674</v>
      </c>
      <c r="J195" s="296" t="s">
        <v>632</v>
      </c>
    </row>
    <row r="196" spans="2:10" x14ac:dyDescent="0.25">
      <c r="B196" s="146" t="s">
        <v>382</v>
      </c>
      <c r="C196" s="138" t="s">
        <v>380</v>
      </c>
      <c r="D196" s="167">
        <v>310101346</v>
      </c>
      <c r="E196" s="138" t="s">
        <v>559</v>
      </c>
      <c r="F196" s="138"/>
      <c r="G196" s="138" t="s">
        <v>382</v>
      </c>
      <c r="H196" s="138" t="s">
        <v>383</v>
      </c>
      <c r="I196" s="138" t="s">
        <v>674</v>
      </c>
      <c r="J196" s="296" t="s">
        <v>632</v>
      </c>
    </row>
    <row r="197" spans="2:10" x14ac:dyDescent="0.25">
      <c r="B197" s="146" t="s">
        <v>382</v>
      </c>
      <c r="C197" s="138" t="s">
        <v>380</v>
      </c>
      <c r="D197" s="167">
        <v>310101346</v>
      </c>
      <c r="E197" s="138" t="s">
        <v>560</v>
      </c>
      <c r="F197" s="138"/>
      <c r="G197" s="138" t="s">
        <v>382</v>
      </c>
      <c r="H197" s="138" t="s">
        <v>383</v>
      </c>
      <c r="I197" s="138" t="s">
        <v>674</v>
      </c>
      <c r="J197" s="296" t="s">
        <v>632</v>
      </c>
    </row>
    <row r="198" spans="2:10" x14ac:dyDescent="0.25">
      <c r="B198" s="146" t="s">
        <v>382</v>
      </c>
      <c r="C198" s="138" t="s">
        <v>380</v>
      </c>
      <c r="D198" s="167">
        <v>310101346</v>
      </c>
      <c r="E198" s="138" t="s">
        <v>561</v>
      </c>
      <c r="F198" s="138"/>
      <c r="G198" s="138" t="s">
        <v>382</v>
      </c>
      <c r="H198" s="138" t="s">
        <v>383</v>
      </c>
      <c r="I198" s="138" t="s">
        <v>674</v>
      </c>
      <c r="J198" s="296" t="s">
        <v>632</v>
      </c>
    </row>
    <row r="199" spans="2:10" x14ac:dyDescent="0.25">
      <c r="B199" s="146" t="s">
        <v>382</v>
      </c>
      <c r="C199" s="138" t="s">
        <v>380</v>
      </c>
      <c r="D199" s="167">
        <v>310101346</v>
      </c>
      <c r="E199" s="138" t="s">
        <v>609</v>
      </c>
      <c r="F199" s="138"/>
      <c r="G199" s="138" t="s">
        <v>382</v>
      </c>
      <c r="H199" s="138" t="s">
        <v>383</v>
      </c>
      <c r="I199" s="138" t="s">
        <v>674</v>
      </c>
      <c r="J199" s="296" t="s">
        <v>632</v>
      </c>
    </row>
    <row r="200" spans="2:10" x14ac:dyDescent="0.25">
      <c r="B200" s="146" t="s">
        <v>382</v>
      </c>
      <c r="C200" s="138" t="s">
        <v>380</v>
      </c>
      <c r="D200" s="167">
        <v>310101346</v>
      </c>
      <c r="E200" s="138" t="s">
        <v>610</v>
      </c>
      <c r="F200" s="138"/>
      <c r="G200" s="138" t="s">
        <v>382</v>
      </c>
      <c r="H200" s="138" t="s">
        <v>383</v>
      </c>
      <c r="I200" s="138" t="s">
        <v>674</v>
      </c>
      <c r="J200" s="296" t="s">
        <v>632</v>
      </c>
    </row>
    <row r="201" spans="2:10" x14ac:dyDescent="0.25">
      <c r="B201" s="146" t="s">
        <v>382</v>
      </c>
      <c r="C201" s="138" t="s">
        <v>380</v>
      </c>
      <c r="D201" s="167">
        <v>310101346</v>
      </c>
      <c r="E201" s="138" t="s">
        <v>611</v>
      </c>
      <c r="F201" s="138"/>
      <c r="G201" s="138" t="s">
        <v>382</v>
      </c>
      <c r="H201" s="138" t="s">
        <v>383</v>
      </c>
      <c r="I201" s="138" t="s">
        <v>674</v>
      </c>
      <c r="J201" s="296" t="s">
        <v>632</v>
      </c>
    </row>
    <row r="202" spans="2:10" ht="15.75" thickBot="1" x14ac:dyDescent="0.3">
      <c r="B202" s="179" t="s">
        <v>382</v>
      </c>
      <c r="C202" s="180" t="s">
        <v>380</v>
      </c>
      <c r="D202" s="215">
        <v>310101346</v>
      </c>
      <c r="E202" s="180" t="s">
        <v>612</v>
      </c>
      <c r="F202" s="180"/>
      <c r="G202" s="180" t="s">
        <v>382</v>
      </c>
      <c r="H202" s="180" t="s">
        <v>383</v>
      </c>
      <c r="I202" s="180" t="s">
        <v>674</v>
      </c>
      <c r="J202" s="297" t="s">
        <v>632</v>
      </c>
    </row>
    <row r="204" spans="2:10" x14ac:dyDescent="0.25">
      <c r="B204" s="151" t="s">
        <v>299</v>
      </c>
    </row>
    <row r="205" spans="2:10" x14ac:dyDescent="0.25">
      <c r="B205" s="65" t="s">
        <v>380</v>
      </c>
    </row>
  </sheetData>
  <pageMargins left="0.70866141732283472" right="0.70866141732283472" top="0.78740157480314965" bottom="0.78740157480314965" header="0.31496062992125984" footer="0.31496062992125984"/>
  <pageSetup paperSize="9" scale="67" fitToHeight="4" orientation="landscape" r:id="rId1"/>
  <headerFooter>
    <oddFooter>&amp;C&amp;P/&amp;N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  <pageSetUpPr fitToPage="1"/>
  </sheetPr>
  <dimension ref="B1:J133"/>
  <sheetViews>
    <sheetView showGridLines="0" workbookViewId="0">
      <selection activeCell="I4" sqref="I4"/>
    </sheetView>
  </sheetViews>
  <sheetFormatPr defaultRowHeight="15" x14ac:dyDescent="0.25"/>
  <cols>
    <col min="2" max="2" width="34" customWidth="1"/>
    <col min="3" max="3" width="25.85546875" customWidth="1"/>
    <col min="4" max="4" width="10.85546875" bestFit="1" customWidth="1"/>
    <col min="5" max="5" width="25.28515625" bestFit="1" customWidth="1"/>
    <col min="6" max="6" width="12" bestFit="1" customWidth="1"/>
    <col min="7" max="7" width="25.28515625" bestFit="1" customWidth="1"/>
    <col min="8" max="8" width="24.7109375" customWidth="1"/>
    <col min="9" max="9" width="17" bestFit="1" customWidth="1"/>
    <col min="10" max="10" width="12.7109375" customWidth="1"/>
    <col min="11" max="11" width="4.28515625" customWidth="1"/>
    <col min="12" max="12" width="14.5703125" bestFit="1" customWidth="1"/>
  </cols>
  <sheetData>
    <row r="1" spans="2:10" ht="15" customHeight="1" x14ac:dyDescent="0.25"/>
    <row r="2" spans="2:10" ht="15" customHeight="1" thickBot="1" x14ac:dyDescent="0.3">
      <c r="B2" s="17" t="s">
        <v>774</v>
      </c>
    </row>
    <row r="3" spans="2:10" ht="26.25" thickBot="1" x14ac:dyDescent="0.3">
      <c r="B3" s="9" t="s">
        <v>772</v>
      </c>
      <c r="C3" s="10" t="s">
        <v>193</v>
      </c>
      <c r="D3" s="10" t="s">
        <v>194</v>
      </c>
      <c r="E3" s="10" t="s">
        <v>195</v>
      </c>
      <c r="F3" s="10" t="s">
        <v>773</v>
      </c>
      <c r="G3" s="10" t="s">
        <v>196</v>
      </c>
      <c r="H3" s="10" t="s">
        <v>26</v>
      </c>
      <c r="I3" s="10" t="s">
        <v>29</v>
      </c>
      <c r="J3" s="11" t="s">
        <v>130</v>
      </c>
    </row>
    <row r="4" spans="2:10" ht="15" customHeight="1" x14ac:dyDescent="0.25">
      <c r="B4" s="66" t="s">
        <v>1638</v>
      </c>
      <c r="C4" s="69" t="s">
        <v>1639</v>
      </c>
      <c r="D4" s="2" t="s">
        <v>1640</v>
      </c>
      <c r="E4" s="69" t="s">
        <v>1641</v>
      </c>
      <c r="F4" s="69"/>
      <c r="G4" s="69" t="s">
        <v>1641</v>
      </c>
      <c r="H4" s="69" t="s">
        <v>676</v>
      </c>
      <c r="I4" s="69" t="s">
        <v>1642</v>
      </c>
      <c r="J4" s="50">
        <v>0</v>
      </c>
    </row>
    <row r="5" spans="2:10" ht="15" customHeight="1" x14ac:dyDescent="0.25">
      <c r="B5" s="146" t="s">
        <v>1643</v>
      </c>
      <c r="C5" s="138" t="s">
        <v>1527</v>
      </c>
      <c r="D5" s="167" t="s">
        <v>1644</v>
      </c>
      <c r="E5" s="138" t="s">
        <v>1645</v>
      </c>
      <c r="F5" s="138"/>
      <c r="G5" s="138" t="s">
        <v>1645</v>
      </c>
      <c r="H5" s="138" t="s">
        <v>676</v>
      </c>
      <c r="I5" s="138" t="s">
        <v>677</v>
      </c>
      <c r="J5" s="74">
        <v>0.6</v>
      </c>
    </row>
    <row r="6" spans="2:10" ht="15" customHeight="1" x14ac:dyDescent="0.25">
      <c r="B6" s="146" t="s">
        <v>1643</v>
      </c>
      <c r="C6" s="138" t="s">
        <v>1527</v>
      </c>
      <c r="D6" s="167" t="s">
        <v>1644</v>
      </c>
      <c r="E6" s="138" t="s">
        <v>1645</v>
      </c>
      <c r="F6" s="138"/>
      <c r="G6" s="138" t="s">
        <v>1645</v>
      </c>
      <c r="H6" s="138" t="s">
        <v>676</v>
      </c>
      <c r="I6" s="138" t="s">
        <v>679</v>
      </c>
      <c r="J6" s="74">
        <v>0.8</v>
      </c>
    </row>
    <row r="7" spans="2:10" ht="15.75" customHeight="1" x14ac:dyDescent="0.25">
      <c r="B7" s="146" t="s">
        <v>1646</v>
      </c>
      <c r="C7" s="138" t="s">
        <v>1647</v>
      </c>
      <c r="D7" s="167" t="s">
        <v>1648</v>
      </c>
      <c r="E7" s="138" t="s">
        <v>1649</v>
      </c>
      <c r="F7" s="138"/>
      <c r="G7" s="138" t="s">
        <v>1649</v>
      </c>
      <c r="H7" s="138" t="s">
        <v>676</v>
      </c>
      <c r="I7" s="138" t="s">
        <v>677</v>
      </c>
      <c r="J7" s="74">
        <v>4</v>
      </c>
    </row>
    <row r="8" spans="2:10" ht="15.75" customHeight="1" x14ac:dyDescent="0.25">
      <c r="B8" s="146" t="s">
        <v>1650</v>
      </c>
      <c r="C8" s="138" t="s">
        <v>1651</v>
      </c>
      <c r="D8" s="167" t="s">
        <v>1652</v>
      </c>
      <c r="E8" s="138" t="s">
        <v>1653</v>
      </c>
      <c r="F8" s="138"/>
      <c r="G8" s="138" t="s">
        <v>1653</v>
      </c>
      <c r="H8" s="138" t="s">
        <v>676</v>
      </c>
      <c r="I8" s="138" t="s">
        <v>678</v>
      </c>
      <c r="J8" s="74">
        <v>0.03</v>
      </c>
    </row>
    <row r="9" spans="2:10" ht="15.75" customHeight="1" x14ac:dyDescent="0.25">
      <c r="B9" s="146" t="s">
        <v>1531</v>
      </c>
      <c r="C9" s="138" t="s">
        <v>1533</v>
      </c>
      <c r="D9" s="167" t="s">
        <v>1654</v>
      </c>
      <c r="E9" s="138" t="s">
        <v>1655</v>
      </c>
      <c r="F9" s="138"/>
      <c r="G9" s="138" t="s">
        <v>1655</v>
      </c>
      <c r="H9" s="138" t="s">
        <v>676</v>
      </c>
      <c r="I9" s="138" t="s">
        <v>679</v>
      </c>
      <c r="J9" s="74">
        <v>0.155</v>
      </c>
    </row>
    <row r="10" spans="2:10" ht="15.75" customHeight="1" x14ac:dyDescent="0.25">
      <c r="B10" s="146" t="s">
        <v>1656</v>
      </c>
      <c r="C10" s="138" t="s">
        <v>702</v>
      </c>
      <c r="D10" s="167" t="s">
        <v>1657</v>
      </c>
      <c r="E10" s="138" t="s">
        <v>1658</v>
      </c>
      <c r="F10" s="138"/>
      <c r="G10" s="138" t="s">
        <v>1658</v>
      </c>
      <c r="H10" s="138" t="s">
        <v>676</v>
      </c>
      <c r="I10" s="138" t="s">
        <v>1642</v>
      </c>
      <c r="J10" s="74">
        <v>0</v>
      </c>
    </row>
    <row r="11" spans="2:10" ht="15.75" customHeight="1" x14ac:dyDescent="0.25">
      <c r="B11" s="146" t="s">
        <v>1659</v>
      </c>
      <c r="C11" s="138" t="s">
        <v>702</v>
      </c>
      <c r="D11" s="167" t="s">
        <v>1657</v>
      </c>
      <c r="E11" s="138" t="s">
        <v>1660</v>
      </c>
      <c r="F11" s="138"/>
      <c r="G11" s="138" t="s">
        <v>1660</v>
      </c>
      <c r="H11" s="138" t="s">
        <v>676</v>
      </c>
      <c r="I11" s="138" t="s">
        <v>1642</v>
      </c>
      <c r="J11" s="74">
        <v>0</v>
      </c>
    </row>
    <row r="12" spans="2:10" ht="15.75" customHeight="1" x14ac:dyDescent="0.25">
      <c r="B12" s="146" t="s">
        <v>1661</v>
      </c>
      <c r="C12" s="138" t="s">
        <v>702</v>
      </c>
      <c r="D12" s="167" t="s">
        <v>1657</v>
      </c>
      <c r="E12" s="138" t="s">
        <v>1662</v>
      </c>
      <c r="F12" s="138"/>
      <c r="G12" s="138" t="s">
        <v>1662</v>
      </c>
      <c r="H12" s="138" t="s">
        <v>676</v>
      </c>
      <c r="I12" s="138" t="s">
        <v>1642</v>
      </c>
      <c r="J12" s="74">
        <v>0</v>
      </c>
    </row>
    <row r="13" spans="2:10" ht="15.75" customHeight="1" x14ac:dyDescent="0.25">
      <c r="B13" s="146" t="s">
        <v>1663</v>
      </c>
      <c r="C13" s="138" t="s">
        <v>702</v>
      </c>
      <c r="D13" s="167" t="s">
        <v>1657</v>
      </c>
      <c r="E13" s="138" t="s">
        <v>1664</v>
      </c>
      <c r="F13" s="138"/>
      <c r="G13" s="138" t="s">
        <v>1664</v>
      </c>
      <c r="H13" s="138" t="s">
        <v>676</v>
      </c>
      <c r="I13" s="138" t="s">
        <v>1642</v>
      </c>
      <c r="J13" s="74">
        <v>0</v>
      </c>
    </row>
    <row r="14" spans="2:10" ht="15.75" customHeight="1" x14ac:dyDescent="0.25">
      <c r="B14" s="146" t="s">
        <v>1665</v>
      </c>
      <c r="C14" s="138" t="s">
        <v>701</v>
      </c>
      <c r="D14" s="167" t="s">
        <v>1666</v>
      </c>
      <c r="E14" s="138" t="s">
        <v>1667</v>
      </c>
      <c r="F14" s="138"/>
      <c r="G14" s="138" t="s">
        <v>1667</v>
      </c>
      <c r="H14" s="138" t="s">
        <v>676</v>
      </c>
      <c r="I14" s="138" t="s">
        <v>1642</v>
      </c>
      <c r="J14" s="74">
        <v>0</v>
      </c>
    </row>
    <row r="15" spans="2:10" ht="15.75" customHeight="1" x14ac:dyDescent="0.25">
      <c r="B15" s="146" t="s">
        <v>1668</v>
      </c>
      <c r="C15" s="138" t="s">
        <v>701</v>
      </c>
      <c r="D15" s="167" t="s">
        <v>1666</v>
      </c>
      <c r="E15" s="138" t="s">
        <v>1669</v>
      </c>
      <c r="F15" s="138"/>
      <c r="G15" s="138" t="s">
        <v>1669</v>
      </c>
      <c r="H15" s="138" t="s">
        <v>676</v>
      </c>
      <c r="I15" s="138" t="s">
        <v>1642</v>
      </c>
      <c r="J15" s="74">
        <v>0</v>
      </c>
    </row>
    <row r="16" spans="2:10" ht="15.75" customHeight="1" x14ac:dyDescent="0.25">
      <c r="B16" s="146" t="s">
        <v>1670</v>
      </c>
      <c r="C16" s="138" t="s">
        <v>1671</v>
      </c>
      <c r="D16" s="167" t="s">
        <v>1672</v>
      </c>
      <c r="E16" s="138" t="s">
        <v>1673</v>
      </c>
      <c r="F16" s="138"/>
      <c r="G16" s="138" t="s">
        <v>1673</v>
      </c>
      <c r="H16" s="138" t="s">
        <v>676</v>
      </c>
      <c r="I16" s="138" t="s">
        <v>679</v>
      </c>
      <c r="J16" s="74">
        <v>0.02</v>
      </c>
    </row>
    <row r="17" spans="2:10" ht="15.75" customHeight="1" x14ac:dyDescent="0.25">
      <c r="B17" s="146" t="s">
        <v>1670</v>
      </c>
      <c r="C17" s="138" t="s">
        <v>1671</v>
      </c>
      <c r="D17" s="167" t="s">
        <v>1672</v>
      </c>
      <c r="E17" s="138" t="s">
        <v>1673</v>
      </c>
      <c r="F17" s="138"/>
      <c r="G17" s="138" t="s">
        <v>1673</v>
      </c>
      <c r="H17" s="138" t="s">
        <v>676</v>
      </c>
      <c r="I17" s="138" t="s">
        <v>678</v>
      </c>
      <c r="J17" s="74">
        <v>0.01</v>
      </c>
    </row>
    <row r="18" spans="2:10" ht="15.75" customHeight="1" x14ac:dyDescent="0.25">
      <c r="B18" s="146" t="s">
        <v>1674</v>
      </c>
      <c r="C18" s="138" t="s">
        <v>1671</v>
      </c>
      <c r="D18" s="167" t="s">
        <v>1672</v>
      </c>
      <c r="E18" s="138" t="s">
        <v>1675</v>
      </c>
      <c r="F18" s="138"/>
      <c r="G18" s="138" t="s">
        <v>1675</v>
      </c>
      <c r="H18" s="138" t="s">
        <v>676</v>
      </c>
      <c r="I18" s="138" t="s">
        <v>679</v>
      </c>
      <c r="J18" s="74">
        <v>0.03</v>
      </c>
    </row>
    <row r="19" spans="2:10" ht="15.75" customHeight="1" x14ac:dyDescent="0.25">
      <c r="B19" s="146" t="s">
        <v>1674</v>
      </c>
      <c r="C19" s="138" t="s">
        <v>1671</v>
      </c>
      <c r="D19" s="167" t="s">
        <v>1672</v>
      </c>
      <c r="E19" s="138" t="s">
        <v>1675</v>
      </c>
      <c r="F19" s="138"/>
      <c r="G19" s="138" t="s">
        <v>1675</v>
      </c>
      <c r="H19" s="138" t="s">
        <v>676</v>
      </c>
      <c r="I19" s="138" t="s">
        <v>678</v>
      </c>
      <c r="J19" s="74">
        <v>0.01</v>
      </c>
    </row>
    <row r="20" spans="2:10" ht="15.75" customHeight="1" x14ac:dyDescent="0.25">
      <c r="B20" s="146" t="s">
        <v>1676</v>
      </c>
      <c r="C20" s="138" t="s">
        <v>1677</v>
      </c>
      <c r="D20" s="167" t="s">
        <v>1678</v>
      </c>
      <c r="E20" s="138" t="s">
        <v>1679</v>
      </c>
      <c r="F20" s="138"/>
      <c r="G20" s="138" t="s">
        <v>1679</v>
      </c>
      <c r="H20" s="138" t="s">
        <v>676</v>
      </c>
      <c r="I20" s="138" t="s">
        <v>679</v>
      </c>
      <c r="J20" s="74">
        <v>2.5000000000000001E-2</v>
      </c>
    </row>
    <row r="21" spans="2:10" ht="15.75" customHeight="1" x14ac:dyDescent="0.25">
      <c r="B21" s="146" t="s">
        <v>1676</v>
      </c>
      <c r="C21" s="138" t="s">
        <v>1677</v>
      </c>
      <c r="D21" s="167" t="s">
        <v>1678</v>
      </c>
      <c r="E21" s="138" t="s">
        <v>1679</v>
      </c>
      <c r="F21" s="138"/>
      <c r="G21" s="138" t="s">
        <v>1679</v>
      </c>
      <c r="H21" s="138" t="s">
        <v>676</v>
      </c>
      <c r="I21" s="138" t="s">
        <v>678</v>
      </c>
      <c r="J21" s="74">
        <v>1.4999999999999999E-2</v>
      </c>
    </row>
    <row r="22" spans="2:10" ht="15.75" customHeight="1" x14ac:dyDescent="0.25">
      <c r="B22" s="146" t="s">
        <v>1680</v>
      </c>
      <c r="C22" s="138" t="s">
        <v>1677</v>
      </c>
      <c r="D22" s="167" t="s">
        <v>1678</v>
      </c>
      <c r="E22" s="138" t="s">
        <v>1681</v>
      </c>
      <c r="F22" s="138"/>
      <c r="G22" s="138" t="s">
        <v>1681</v>
      </c>
      <c r="H22" s="138" t="s">
        <v>676</v>
      </c>
      <c r="I22" s="138" t="s">
        <v>679</v>
      </c>
      <c r="J22" s="74">
        <v>0.02</v>
      </c>
    </row>
    <row r="23" spans="2:10" ht="15.75" customHeight="1" x14ac:dyDescent="0.25">
      <c r="B23" s="146" t="s">
        <v>700</v>
      </c>
      <c r="C23" s="138" t="s">
        <v>1677</v>
      </c>
      <c r="D23" s="167" t="s">
        <v>1678</v>
      </c>
      <c r="E23" s="138" t="s">
        <v>1682</v>
      </c>
      <c r="F23" s="138"/>
      <c r="G23" s="138" t="s">
        <v>1682</v>
      </c>
      <c r="H23" s="138" t="s">
        <v>676</v>
      </c>
      <c r="I23" s="138" t="s">
        <v>679</v>
      </c>
      <c r="J23" s="74">
        <v>1.4999999999999999E-2</v>
      </c>
    </row>
    <row r="24" spans="2:10" ht="15.75" customHeight="1" x14ac:dyDescent="0.25">
      <c r="B24" s="146" t="s">
        <v>700</v>
      </c>
      <c r="C24" s="138" t="s">
        <v>1677</v>
      </c>
      <c r="D24" s="167" t="s">
        <v>1678</v>
      </c>
      <c r="E24" s="138" t="s">
        <v>1682</v>
      </c>
      <c r="F24" s="138"/>
      <c r="G24" s="138" t="s">
        <v>1682</v>
      </c>
      <c r="H24" s="138" t="s">
        <v>676</v>
      </c>
      <c r="I24" s="138" t="s">
        <v>678</v>
      </c>
      <c r="J24" s="74">
        <v>0.01</v>
      </c>
    </row>
    <row r="25" spans="2:10" ht="15.75" customHeight="1" x14ac:dyDescent="0.25">
      <c r="B25" s="146" t="s">
        <v>1683</v>
      </c>
      <c r="C25" s="138" t="s">
        <v>1677</v>
      </c>
      <c r="D25" s="167" t="s">
        <v>1678</v>
      </c>
      <c r="E25" s="138" t="s">
        <v>1684</v>
      </c>
      <c r="F25" s="138"/>
      <c r="G25" s="138" t="s">
        <v>1684</v>
      </c>
      <c r="H25" s="138" t="s">
        <v>676</v>
      </c>
      <c r="I25" s="138" t="s">
        <v>677</v>
      </c>
      <c r="J25" s="74">
        <v>0.01</v>
      </c>
    </row>
    <row r="26" spans="2:10" ht="15.75" customHeight="1" x14ac:dyDescent="0.25">
      <c r="B26" s="146" t="s">
        <v>1683</v>
      </c>
      <c r="C26" s="138" t="s">
        <v>1677</v>
      </c>
      <c r="D26" s="167" t="s">
        <v>1678</v>
      </c>
      <c r="E26" s="138" t="s">
        <v>1684</v>
      </c>
      <c r="F26" s="138"/>
      <c r="G26" s="138" t="s">
        <v>1684</v>
      </c>
      <c r="H26" s="138" t="s">
        <v>676</v>
      </c>
      <c r="I26" s="138" t="s">
        <v>679</v>
      </c>
      <c r="J26" s="74">
        <v>2.5000000000000001E-2</v>
      </c>
    </row>
    <row r="27" spans="2:10" ht="15.75" customHeight="1" x14ac:dyDescent="0.25">
      <c r="B27" s="146" t="s">
        <v>1685</v>
      </c>
      <c r="C27" s="138" t="s">
        <v>1677</v>
      </c>
      <c r="D27" s="167" t="s">
        <v>1678</v>
      </c>
      <c r="E27" s="138" t="s">
        <v>1686</v>
      </c>
      <c r="F27" s="138"/>
      <c r="G27" s="138" t="s">
        <v>1686</v>
      </c>
      <c r="H27" s="138" t="s">
        <v>676</v>
      </c>
      <c r="I27" s="138" t="s">
        <v>677</v>
      </c>
      <c r="J27" s="74">
        <v>0.02</v>
      </c>
    </row>
    <row r="28" spans="2:10" ht="15.75" customHeight="1" x14ac:dyDescent="0.25">
      <c r="B28" s="146" t="s">
        <v>1685</v>
      </c>
      <c r="C28" s="138" t="s">
        <v>1677</v>
      </c>
      <c r="D28" s="167" t="s">
        <v>1678</v>
      </c>
      <c r="E28" s="138" t="s">
        <v>1686</v>
      </c>
      <c r="F28" s="138"/>
      <c r="G28" s="138" t="s">
        <v>1686</v>
      </c>
      <c r="H28" s="138" t="s">
        <v>676</v>
      </c>
      <c r="I28" s="138" t="s">
        <v>679</v>
      </c>
      <c r="J28" s="74">
        <v>0.03</v>
      </c>
    </row>
    <row r="29" spans="2:10" ht="15.75" customHeight="1" x14ac:dyDescent="0.25">
      <c r="B29" s="146" t="s">
        <v>1687</v>
      </c>
      <c r="C29" s="138" t="s">
        <v>1677</v>
      </c>
      <c r="D29" s="167" t="s">
        <v>1678</v>
      </c>
      <c r="E29" s="138" t="s">
        <v>1688</v>
      </c>
      <c r="F29" s="138"/>
      <c r="G29" s="138" t="s">
        <v>1688</v>
      </c>
      <c r="H29" s="138" t="s">
        <v>676</v>
      </c>
      <c r="I29" s="138" t="s">
        <v>677</v>
      </c>
      <c r="J29" s="74">
        <v>1.6E-2</v>
      </c>
    </row>
    <row r="30" spans="2:10" ht="15.75" customHeight="1" x14ac:dyDescent="0.25">
      <c r="B30" s="146" t="s">
        <v>1687</v>
      </c>
      <c r="C30" s="138" t="s">
        <v>1677</v>
      </c>
      <c r="D30" s="167" t="s">
        <v>1678</v>
      </c>
      <c r="E30" s="138" t="s">
        <v>1688</v>
      </c>
      <c r="F30" s="138"/>
      <c r="G30" s="138" t="s">
        <v>1688</v>
      </c>
      <c r="H30" s="138" t="s">
        <v>676</v>
      </c>
      <c r="I30" s="138" t="s">
        <v>679</v>
      </c>
      <c r="J30" s="74">
        <v>8.0000000000000002E-3</v>
      </c>
    </row>
    <row r="31" spans="2:10" ht="15.75" customHeight="1" x14ac:dyDescent="0.25">
      <c r="B31" s="146" t="s">
        <v>699</v>
      </c>
      <c r="C31" s="138" t="s">
        <v>1677</v>
      </c>
      <c r="D31" s="167" t="s">
        <v>1678</v>
      </c>
      <c r="E31" s="138" t="s">
        <v>1689</v>
      </c>
      <c r="F31" s="138"/>
      <c r="G31" s="138" t="s">
        <v>1689</v>
      </c>
      <c r="H31" s="138" t="s">
        <v>676</v>
      </c>
      <c r="I31" s="138" t="s">
        <v>1642</v>
      </c>
      <c r="J31" s="74">
        <v>0</v>
      </c>
    </row>
    <row r="32" spans="2:10" ht="15.75" customHeight="1" x14ac:dyDescent="0.25">
      <c r="B32" s="146" t="s">
        <v>1690</v>
      </c>
      <c r="C32" s="138" t="s">
        <v>1691</v>
      </c>
      <c r="D32" s="167" t="s">
        <v>1692</v>
      </c>
      <c r="E32" s="138" t="s">
        <v>1693</v>
      </c>
      <c r="F32" s="138"/>
      <c r="G32" s="138" t="s">
        <v>1693</v>
      </c>
      <c r="H32" s="138" t="s">
        <v>676</v>
      </c>
      <c r="I32" s="138" t="s">
        <v>1642</v>
      </c>
      <c r="J32" s="74">
        <v>0</v>
      </c>
    </row>
    <row r="33" spans="2:10" ht="15.75" customHeight="1" x14ac:dyDescent="0.25">
      <c r="B33" s="146" t="s">
        <v>1694</v>
      </c>
      <c r="C33" s="138" t="s">
        <v>718</v>
      </c>
      <c r="D33" s="167" t="s">
        <v>1695</v>
      </c>
      <c r="E33" s="138" t="s">
        <v>1696</v>
      </c>
      <c r="F33" s="138"/>
      <c r="G33" s="138" t="s">
        <v>1696</v>
      </c>
      <c r="H33" s="138" t="s">
        <v>676</v>
      </c>
      <c r="I33" s="138" t="s">
        <v>1642</v>
      </c>
      <c r="J33" s="74">
        <v>0</v>
      </c>
    </row>
    <row r="34" spans="2:10" ht="15.75" customHeight="1" x14ac:dyDescent="0.25">
      <c r="B34" s="146" t="s">
        <v>382</v>
      </c>
      <c r="C34" s="138" t="s">
        <v>718</v>
      </c>
      <c r="D34" s="167" t="s">
        <v>1695</v>
      </c>
      <c r="E34" s="138" t="s">
        <v>1697</v>
      </c>
      <c r="F34" s="138"/>
      <c r="G34" s="138" t="s">
        <v>1697</v>
      </c>
      <c r="H34" s="138" t="s">
        <v>676</v>
      </c>
      <c r="I34" s="138" t="s">
        <v>1642</v>
      </c>
      <c r="J34" s="74">
        <v>0</v>
      </c>
    </row>
    <row r="35" spans="2:10" ht="15.75" customHeight="1" x14ac:dyDescent="0.25">
      <c r="B35" s="146" t="s">
        <v>382</v>
      </c>
      <c r="C35" s="138" t="s">
        <v>718</v>
      </c>
      <c r="D35" s="167" t="s">
        <v>1695</v>
      </c>
      <c r="E35" s="138" t="s">
        <v>1698</v>
      </c>
      <c r="F35" s="138"/>
      <c r="G35" s="138" t="s">
        <v>1698</v>
      </c>
      <c r="H35" s="138" t="s">
        <v>676</v>
      </c>
      <c r="I35" s="138" t="s">
        <v>1642</v>
      </c>
      <c r="J35" s="74">
        <v>0</v>
      </c>
    </row>
    <row r="36" spans="2:10" ht="15.75" customHeight="1" x14ac:dyDescent="0.25">
      <c r="B36" s="146" t="s">
        <v>1699</v>
      </c>
      <c r="C36" s="138" t="s">
        <v>718</v>
      </c>
      <c r="D36" s="167" t="s">
        <v>1695</v>
      </c>
      <c r="E36" s="138" t="s">
        <v>1700</v>
      </c>
      <c r="F36" s="138"/>
      <c r="G36" s="138" t="s">
        <v>1700</v>
      </c>
      <c r="H36" s="138" t="s">
        <v>676</v>
      </c>
      <c r="I36" s="138" t="s">
        <v>1642</v>
      </c>
      <c r="J36" s="74">
        <v>0</v>
      </c>
    </row>
    <row r="37" spans="2:10" ht="15.75" customHeight="1" x14ac:dyDescent="0.25">
      <c r="B37" s="146" t="s">
        <v>382</v>
      </c>
      <c r="C37" s="138" t="s">
        <v>718</v>
      </c>
      <c r="D37" s="167" t="s">
        <v>1695</v>
      </c>
      <c r="E37" s="138" t="s">
        <v>1701</v>
      </c>
      <c r="F37" s="138"/>
      <c r="G37" s="138" t="s">
        <v>1701</v>
      </c>
      <c r="H37" s="138" t="s">
        <v>676</v>
      </c>
      <c r="I37" s="138" t="s">
        <v>1642</v>
      </c>
      <c r="J37" s="74">
        <v>0</v>
      </c>
    </row>
    <row r="38" spans="2:10" ht="15.75" customHeight="1" x14ac:dyDescent="0.25">
      <c r="B38" s="146" t="s">
        <v>382</v>
      </c>
      <c r="C38" s="138" t="s">
        <v>718</v>
      </c>
      <c r="D38" s="167" t="s">
        <v>1695</v>
      </c>
      <c r="E38" s="138" t="s">
        <v>1702</v>
      </c>
      <c r="F38" s="138"/>
      <c r="G38" s="138" t="s">
        <v>1702</v>
      </c>
      <c r="H38" s="138" t="s">
        <v>676</v>
      </c>
      <c r="I38" s="138" t="s">
        <v>1642</v>
      </c>
      <c r="J38" s="74">
        <v>0</v>
      </c>
    </row>
    <row r="39" spans="2:10" ht="15.75" customHeight="1" x14ac:dyDescent="0.25">
      <c r="B39" s="146" t="s">
        <v>1703</v>
      </c>
      <c r="C39" s="138" t="s">
        <v>718</v>
      </c>
      <c r="D39" s="167" t="s">
        <v>1695</v>
      </c>
      <c r="E39" s="138" t="s">
        <v>1704</v>
      </c>
      <c r="F39" s="138"/>
      <c r="G39" s="138" t="s">
        <v>1704</v>
      </c>
      <c r="H39" s="138" t="s">
        <v>676</v>
      </c>
      <c r="I39" s="138" t="s">
        <v>1642</v>
      </c>
      <c r="J39" s="74">
        <v>0</v>
      </c>
    </row>
    <row r="40" spans="2:10" ht="15.75" customHeight="1" x14ac:dyDescent="0.25">
      <c r="B40" s="146" t="s">
        <v>1705</v>
      </c>
      <c r="C40" s="138" t="s">
        <v>718</v>
      </c>
      <c r="D40" s="167" t="s">
        <v>1695</v>
      </c>
      <c r="E40" s="138" t="s">
        <v>1706</v>
      </c>
      <c r="F40" s="138"/>
      <c r="G40" s="138" t="s">
        <v>1706</v>
      </c>
      <c r="H40" s="138" t="s">
        <v>676</v>
      </c>
      <c r="I40" s="138" t="s">
        <v>1642</v>
      </c>
      <c r="J40" s="74">
        <v>0</v>
      </c>
    </row>
    <row r="41" spans="2:10" ht="15.75" customHeight="1" x14ac:dyDescent="0.25">
      <c r="B41" s="146" t="s">
        <v>1707</v>
      </c>
      <c r="C41" s="138" t="s">
        <v>718</v>
      </c>
      <c r="D41" s="167" t="s">
        <v>1695</v>
      </c>
      <c r="E41" s="138" t="s">
        <v>1708</v>
      </c>
      <c r="F41" s="138"/>
      <c r="G41" s="138" t="s">
        <v>1708</v>
      </c>
      <c r="H41" s="138" t="s">
        <v>676</v>
      </c>
      <c r="I41" s="138" t="s">
        <v>1642</v>
      </c>
      <c r="J41" s="74">
        <v>0</v>
      </c>
    </row>
    <row r="42" spans="2:10" ht="15.75" customHeight="1" x14ac:dyDescent="0.25">
      <c r="B42" s="146" t="s">
        <v>698</v>
      </c>
      <c r="C42" s="138" t="s">
        <v>718</v>
      </c>
      <c r="D42" s="167" t="s">
        <v>1695</v>
      </c>
      <c r="E42" s="138" t="s">
        <v>1709</v>
      </c>
      <c r="F42" s="138"/>
      <c r="G42" s="138" t="s">
        <v>1709</v>
      </c>
      <c r="H42" s="138" t="s">
        <v>676</v>
      </c>
      <c r="I42" s="138" t="s">
        <v>1642</v>
      </c>
      <c r="J42" s="74">
        <v>0</v>
      </c>
    </row>
    <row r="43" spans="2:10" ht="15.75" customHeight="1" x14ac:dyDescent="0.25">
      <c r="B43" s="146" t="s">
        <v>1710</v>
      </c>
      <c r="C43" s="138" t="s">
        <v>718</v>
      </c>
      <c r="D43" s="167" t="s">
        <v>1695</v>
      </c>
      <c r="E43" s="138" t="s">
        <v>1711</v>
      </c>
      <c r="F43" s="138"/>
      <c r="G43" s="138" t="s">
        <v>1711</v>
      </c>
      <c r="H43" s="138" t="s">
        <v>676</v>
      </c>
      <c r="I43" s="138" t="s">
        <v>1642</v>
      </c>
      <c r="J43" s="74">
        <v>0</v>
      </c>
    </row>
    <row r="44" spans="2:10" ht="15.75" customHeight="1" x14ac:dyDescent="0.25">
      <c r="B44" s="146" t="s">
        <v>697</v>
      </c>
      <c r="C44" s="138" t="s">
        <v>718</v>
      </c>
      <c r="D44" s="167" t="s">
        <v>1695</v>
      </c>
      <c r="E44" s="138" t="s">
        <v>1712</v>
      </c>
      <c r="F44" s="138"/>
      <c r="G44" s="138" t="s">
        <v>1712</v>
      </c>
      <c r="H44" s="138" t="s">
        <v>676</v>
      </c>
      <c r="I44" s="138" t="s">
        <v>1642</v>
      </c>
      <c r="J44" s="74">
        <v>0</v>
      </c>
    </row>
    <row r="45" spans="2:10" ht="15.75" customHeight="1" x14ac:dyDescent="0.25">
      <c r="B45" s="146" t="s">
        <v>696</v>
      </c>
      <c r="C45" s="138" t="s">
        <v>718</v>
      </c>
      <c r="D45" s="167" t="s">
        <v>1695</v>
      </c>
      <c r="E45" s="138" t="s">
        <v>1713</v>
      </c>
      <c r="F45" s="138"/>
      <c r="G45" s="138" t="s">
        <v>1713</v>
      </c>
      <c r="H45" s="138" t="s">
        <v>676</v>
      </c>
      <c r="I45" s="138" t="s">
        <v>1642</v>
      </c>
      <c r="J45" s="74">
        <v>0</v>
      </c>
    </row>
    <row r="46" spans="2:10" ht="15.75" customHeight="1" x14ac:dyDescent="0.25">
      <c r="B46" s="146" t="s">
        <v>1714</v>
      </c>
      <c r="C46" s="138" t="s">
        <v>718</v>
      </c>
      <c r="D46" s="167" t="s">
        <v>1695</v>
      </c>
      <c r="E46" s="138" t="s">
        <v>1715</v>
      </c>
      <c r="F46" s="138"/>
      <c r="G46" s="138" t="s">
        <v>1715</v>
      </c>
      <c r="H46" s="138" t="s">
        <v>676</v>
      </c>
      <c r="I46" s="138" t="s">
        <v>1642</v>
      </c>
      <c r="J46" s="74">
        <v>0</v>
      </c>
    </row>
    <row r="47" spans="2:10" x14ac:dyDescent="0.25">
      <c r="B47" s="146" t="s">
        <v>390</v>
      </c>
      <c r="C47" s="138" t="s">
        <v>694</v>
      </c>
      <c r="D47" s="167" t="s">
        <v>1716</v>
      </c>
      <c r="E47" s="138" t="s">
        <v>1717</v>
      </c>
      <c r="F47" s="138"/>
      <c r="G47" s="138" t="s">
        <v>1717</v>
      </c>
      <c r="H47" s="138" t="s">
        <v>676</v>
      </c>
      <c r="I47" s="138" t="s">
        <v>678</v>
      </c>
      <c r="J47" s="74">
        <v>0.23499999999999999</v>
      </c>
    </row>
    <row r="48" spans="2:10" x14ac:dyDescent="0.25">
      <c r="B48" s="146" t="s">
        <v>1718</v>
      </c>
      <c r="C48" s="138" t="s">
        <v>691</v>
      </c>
      <c r="D48" s="167" t="s">
        <v>1719</v>
      </c>
      <c r="E48" s="138" t="s">
        <v>1720</v>
      </c>
      <c r="F48" s="138"/>
      <c r="G48" s="138" t="s">
        <v>1720</v>
      </c>
      <c r="H48" s="138" t="s">
        <v>676</v>
      </c>
      <c r="I48" s="138" t="s">
        <v>679</v>
      </c>
      <c r="J48" s="74">
        <v>0.08</v>
      </c>
    </row>
    <row r="49" spans="2:10" x14ac:dyDescent="0.25">
      <c r="B49" s="146" t="s">
        <v>1721</v>
      </c>
      <c r="C49" s="138" t="s">
        <v>631</v>
      </c>
      <c r="D49" s="167" t="s">
        <v>1722</v>
      </c>
      <c r="E49" s="138" t="s">
        <v>1723</v>
      </c>
      <c r="F49" s="138"/>
      <c r="G49" s="138" t="s">
        <v>1723</v>
      </c>
      <c r="H49" s="138" t="s">
        <v>676</v>
      </c>
      <c r="I49" s="138" t="s">
        <v>677</v>
      </c>
      <c r="J49" s="74">
        <v>0.187</v>
      </c>
    </row>
    <row r="50" spans="2:10" x14ac:dyDescent="0.25">
      <c r="B50" s="146" t="s">
        <v>1721</v>
      </c>
      <c r="C50" s="138" t="s">
        <v>631</v>
      </c>
      <c r="D50" s="167" t="s">
        <v>1722</v>
      </c>
      <c r="E50" s="138" t="s">
        <v>1723</v>
      </c>
      <c r="F50" s="138"/>
      <c r="G50" s="138" t="s">
        <v>1723</v>
      </c>
      <c r="H50" s="138" t="s">
        <v>676</v>
      </c>
      <c r="I50" s="138" t="s">
        <v>678</v>
      </c>
      <c r="J50" s="74">
        <v>2.7490000000000001</v>
      </c>
    </row>
    <row r="51" spans="2:10" ht="25.5" x14ac:dyDescent="0.25">
      <c r="B51" s="146" t="s">
        <v>1724</v>
      </c>
      <c r="C51" s="138" t="s">
        <v>710</v>
      </c>
      <c r="D51" s="167" t="s">
        <v>1725</v>
      </c>
      <c r="E51" s="138" t="s">
        <v>1717</v>
      </c>
      <c r="F51" s="138"/>
      <c r="G51" s="138" t="s">
        <v>1717</v>
      </c>
      <c r="H51" s="138" t="s">
        <v>676</v>
      </c>
      <c r="I51" s="138" t="s">
        <v>679</v>
      </c>
      <c r="J51" s="74">
        <v>0.1</v>
      </c>
    </row>
    <row r="52" spans="2:10" x14ac:dyDescent="0.25">
      <c r="B52" s="146" t="s">
        <v>1726</v>
      </c>
      <c r="C52" s="138" t="s">
        <v>1727</v>
      </c>
      <c r="D52" s="167" t="s">
        <v>1728</v>
      </c>
      <c r="E52" s="138" t="s">
        <v>1729</v>
      </c>
      <c r="F52" s="138"/>
      <c r="G52" s="138" t="s">
        <v>1729</v>
      </c>
      <c r="H52" s="138" t="s">
        <v>676</v>
      </c>
      <c r="I52" s="138" t="s">
        <v>1642</v>
      </c>
      <c r="J52" s="74">
        <v>0</v>
      </c>
    </row>
    <row r="53" spans="2:10" x14ac:dyDescent="0.25">
      <c r="B53" s="146" t="s">
        <v>689</v>
      </c>
      <c r="C53" s="138" t="s">
        <v>1727</v>
      </c>
      <c r="D53" s="167" t="s">
        <v>1728</v>
      </c>
      <c r="E53" s="138" t="s">
        <v>1730</v>
      </c>
      <c r="F53" s="138"/>
      <c r="G53" s="138" t="s">
        <v>1730</v>
      </c>
      <c r="H53" s="138" t="s">
        <v>676</v>
      </c>
      <c r="I53" s="138" t="s">
        <v>679</v>
      </c>
      <c r="J53" s="74">
        <v>5.0000000000000001E-3</v>
      </c>
    </row>
    <row r="54" spans="2:10" x14ac:dyDescent="0.25">
      <c r="B54" s="146" t="s">
        <v>688</v>
      </c>
      <c r="C54" s="138" t="s">
        <v>1727</v>
      </c>
      <c r="D54" s="167" t="s">
        <v>1728</v>
      </c>
      <c r="E54" s="138" t="s">
        <v>1731</v>
      </c>
      <c r="F54" s="138"/>
      <c r="G54" s="138" t="s">
        <v>1731</v>
      </c>
      <c r="H54" s="138" t="s">
        <v>676</v>
      </c>
      <c r="I54" s="138" t="s">
        <v>1642</v>
      </c>
      <c r="J54" s="74">
        <v>0</v>
      </c>
    </row>
    <row r="55" spans="2:10" ht="15.75" customHeight="1" x14ac:dyDescent="0.25">
      <c r="B55" s="146" t="s">
        <v>687</v>
      </c>
      <c r="C55" s="138" t="s">
        <v>1727</v>
      </c>
      <c r="D55" s="167" t="s">
        <v>1728</v>
      </c>
      <c r="E55" s="138" t="s">
        <v>1732</v>
      </c>
      <c r="F55" s="138"/>
      <c r="G55" s="138" t="s">
        <v>1732</v>
      </c>
      <c r="H55" s="138" t="s">
        <v>676</v>
      </c>
      <c r="I55" s="138" t="s">
        <v>1642</v>
      </c>
      <c r="J55" s="74">
        <v>0</v>
      </c>
    </row>
    <row r="56" spans="2:10" ht="15.75" customHeight="1" x14ac:dyDescent="0.25">
      <c r="B56" s="146" t="s">
        <v>686</v>
      </c>
      <c r="C56" s="138" t="s">
        <v>1727</v>
      </c>
      <c r="D56" s="167" t="s">
        <v>1728</v>
      </c>
      <c r="E56" s="138" t="s">
        <v>1733</v>
      </c>
      <c r="F56" s="138"/>
      <c r="G56" s="138" t="s">
        <v>1733</v>
      </c>
      <c r="H56" s="138" t="s">
        <v>676</v>
      </c>
      <c r="I56" s="138" t="s">
        <v>1642</v>
      </c>
      <c r="J56" s="74">
        <v>0</v>
      </c>
    </row>
    <row r="57" spans="2:10" ht="15.75" customHeight="1" x14ac:dyDescent="0.25">
      <c r="B57" s="146" t="s">
        <v>685</v>
      </c>
      <c r="C57" s="138" t="s">
        <v>1727</v>
      </c>
      <c r="D57" s="167" t="s">
        <v>1728</v>
      </c>
      <c r="E57" s="138" t="s">
        <v>1734</v>
      </c>
      <c r="F57" s="138"/>
      <c r="G57" s="138" t="s">
        <v>1734</v>
      </c>
      <c r="H57" s="138" t="s">
        <v>676</v>
      </c>
      <c r="I57" s="138" t="s">
        <v>679</v>
      </c>
      <c r="J57" s="74">
        <v>0.26</v>
      </c>
    </row>
    <row r="58" spans="2:10" ht="25.5" x14ac:dyDescent="0.25">
      <c r="B58" s="146" t="s">
        <v>1735</v>
      </c>
      <c r="C58" s="138" t="s">
        <v>684</v>
      </c>
      <c r="D58" s="167" t="s">
        <v>1736</v>
      </c>
      <c r="E58" s="138" t="s">
        <v>1737</v>
      </c>
      <c r="F58" s="138"/>
      <c r="G58" s="138" t="s">
        <v>1737</v>
      </c>
      <c r="H58" s="138" t="s">
        <v>676</v>
      </c>
      <c r="I58" s="138" t="s">
        <v>679</v>
      </c>
      <c r="J58" s="74">
        <v>0.14000000000000001</v>
      </c>
    </row>
    <row r="59" spans="2:10" ht="15.75" customHeight="1" x14ac:dyDescent="0.25">
      <c r="B59" s="146" t="s">
        <v>1738</v>
      </c>
      <c r="C59" s="138" t="s">
        <v>681</v>
      </c>
      <c r="D59" s="167" t="s">
        <v>1739</v>
      </c>
      <c r="E59" s="138" t="s">
        <v>1740</v>
      </c>
      <c r="F59" s="138"/>
      <c r="G59" s="138" t="s">
        <v>1740</v>
      </c>
      <c r="H59" s="138" t="s">
        <v>676</v>
      </c>
      <c r="I59" s="138" t="s">
        <v>1642</v>
      </c>
      <c r="J59" s="74">
        <v>0</v>
      </c>
    </row>
    <row r="60" spans="2:10" ht="15.75" customHeight="1" x14ac:dyDescent="0.25">
      <c r="B60" s="146" t="s">
        <v>682</v>
      </c>
      <c r="C60" s="138" t="s">
        <v>681</v>
      </c>
      <c r="D60" s="167" t="s">
        <v>1739</v>
      </c>
      <c r="E60" s="138" t="s">
        <v>1741</v>
      </c>
      <c r="F60" s="138"/>
      <c r="G60" s="138" t="s">
        <v>1741</v>
      </c>
      <c r="H60" s="138" t="s">
        <v>676</v>
      </c>
      <c r="I60" s="138" t="s">
        <v>1642</v>
      </c>
      <c r="J60" s="74">
        <v>0</v>
      </c>
    </row>
    <row r="61" spans="2:10" ht="15.75" customHeight="1" x14ac:dyDescent="0.25">
      <c r="B61" s="146" t="s">
        <v>1742</v>
      </c>
      <c r="C61" s="138" t="s">
        <v>633</v>
      </c>
      <c r="D61" s="167" t="s">
        <v>1743</v>
      </c>
      <c r="E61" s="138" t="s">
        <v>1744</v>
      </c>
      <c r="F61" s="138"/>
      <c r="G61" s="138" t="s">
        <v>1744</v>
      </c>
      <c r="H61" s="138" t="s">
        <v>676</v>
      </c>
      <c r="I61" s="138" t="s">
        <v>679</v>
      </c>
      <c r="J61" s="74">
        <v>0.14099999999999999</v>
      </c>
    </row>
    <row r="62" spans="2:10" ht="25.5" x14ac:dyDescent="0.25">
      <c r="B62" s="146" t="s">
        <v>1745</v>
      </c>
      <c r="C62" s="138" t="s">
        <v>633</v>
      </c>
      <c r="D62" s="167" t="s">
        <v>1743</v>
      </c>
      <c r="E62" s="138" t="s">
        <v>1746</v>
      </c>
      <c r="F62" s="138"/>
      <c r="G62" s="138" t="s">
        <v>1746</v>
      </c>
      <c r="H62" s="138" t="s">
        <v>676</v>
      </c>
      <c r="I62" s="138" t="s">
        <v>1642</v>
      </c>
      <c r="J62" s="74">
        <v>0</v>
      </c>
    </row>
    <row r="63" spans="2:10" ht="15.75" customHeight="1" x14ac:dyDescent="0.25">
      <c r="B63" s="146" t="s">
        <v>1694</v>
      </c>
      <c r="C63" s="138" t="s">
        <v>675</v>
      </c>
      <c r="D63" s="167" t="s">
        <v>1747</v>
      </c>
      <c r="E63" s="138" t="s">
        <v>1748</v>
      </c>
      <c r="F63" s="138"/>
      <c r="G63" s="138" t="s">
        <v>1748</v>
      </c>
      <c r="H63" s="138" t="s">
        <v>676</v>
      </c>
      <c r="I63" s="138" t="s">
        <v>1642</v>
      </c>
      <c r="J63" s="74">
        <v>0</v>
      </c>
    </row>
    <row r="64" spans="2:10" ht="15.75" customHeight="1" x14ac:dyDescent="0.25">
      <c r="B64" s="146" t="s">
        <v>1694</v>
      </c>
      <c r="C64" s="138" t="s">
        <v>675</v>
      </c>
      <c r="D64" s="167" t="s">
        <v>1747</v>
      </c>
      <c r="E64" s="138" t="s">
        <v>1749</v>
      </c>
      <c r="F64" s="138"/>
      <c r="G64" s="138" t="s">
        <v>1749</v>
      </c>
      <c r="H64" s="138" t="s">
        <v>676</v>
      </c>
      <c r="I64" s="138" t="s">
        <v>1642</v>
      </c>
      <c r="J64" s="74">
        <v>0</v>
      </c>
    </row>
    <row r="65" spans="2:10" ht="15.75" customHeight="1" x14ac:dyDescent="0.25">
      <c r="B65" s="146" t="s">
        <v>1694</v>
      </c>
      <c r="C65" s="138" t="s">
        <v>675</v>
      </c>
      <c r="D65" s="167" t="s">
        <v>1747</v>
      </c>
      <c r="E65" s="138" t="s">
        <v>1750</v>
      </c>
      <c r="F65" s="138"/>
      <c r="G65" s="138" t="s">
        <v>1750</v>
      </c>
      <c r="H65" s="138" t="s">
        <v>676</v>
      </c>
      <c r="I65" s="138" t="s">
        <v>679</v>
      </c>
      <c r="J65" s="74">
        <v>1.4999999999999999E-2</v>
      </c>
    </row>
    <row r="66" spans="2:10" ht="15.75" customHeight="1" x14ac:dyDescent="0.25">
      <c r="B66" s="146" t="s">
        <v>1694</v>
      </c>
      <c r="C66" s="138" t="s">
        <v>675</v>
      </c>
      <c r="D66" s="167" t="s">
        <v>1747</v>
      </c>
      <c r="E66" s="138" t="s">
        <v>1750</v>
      </c>
      <c r="F66" s="138"/>
      <c r="G66" s="138" t="s">
        <v>1750</v>
      </c>
      <c r="H66" s="138" t="s">
        <v>676</v>
      </c>
      <c r="I66" s="138" t="s">
        <v>678</v>
      </c>
      <c r="J66" s="74">
        <v>6.0000000000000001E-3</v>
      </c>
    </row>
    <row r="67" spans="2:10" ht="15.75" customHeight="1" x14ac:dyDescent="0.25">
      <c r="B67" s="146" t="s">
        <v>1694</v>
      </c>
      <c r="C67" s="138" t="s">
        <v>675</v>
      </c>
      <c r="D67" s="167" t="s">
        <v>1747</v>
      </c>
      <c r="E67" s="138" t="s">
        <v>1751</v>
      </c>
      <c r="F67" s="138"/>
      <c r="G67" s="138" t="s">
        <v>1751</v>
      </c>
      <c r="H67" s="138" t="s">
        <v>676</v>
      </c>
      <c r="I67" s="138" t="s">
        <v>1642</v>
      </c>
      <c r="J67" s="74">
        <v>0</v>
      </c>
    </row>
    <row r="68" spans="2:10" ht="15.75" customHeight="1" x14ac:dyDescent="0.25">
      <c r="B68" s="146" t="s">
        <v>1752</v>
      </c>
      <c r="C68" s="138" t="s">
        <v>675</v>
      </c>
      <c r="D68" s="167" t="s">
        <v>1747</v>
      </c>
      <c r="E68" s="138" t="s">
        <v>1753</v>
      </c>
      <c r="F68" s="138"/>
      <c r="G68" s="138" t="s">
        <v>1753</v>
      </c>
      <c r="H68" s="138" t="s">
        <v>676</v>
      </c>
      <c r="I68" s="138" t="s">
        <v>679</v>
      </c>
      <c r="J68" s="74">
        <v>0.12</v>
      </c>
    </row>
    <row r="69" spans="2:10" ht="15.75" customHeight="1" x14ac:dyDescent="0.25">
      <c r="B69" s="146" t="s">
        <v>1752</v>
      </c>
      <c r="C69" s="138" t="s">
        <v>675</v>
      </c>
      <c r="D69" s="167" t="s">
        <v>1747</v>
      </c>
      <c r="E69" s="138" t="s">
        <v>1753</v>
      </c>
      <c r="F69" s="138"/>
      <c r="G69" s="138" t="s">
        <v>1753</v>
      </c>
      <c r="H69" s="138" t="s">
        <v>676</v>
      </c>
      <c r="I69" s="138" t="s">
        <v>678</v>
      </c>
      <c r="J69" s="74">
        <v>1.7999999999999999E-2</v>
      </c>
    </row>
    <row r="70" spans="2:10" ht="15.75" customHeight="1" x14ac:dyDescent="0.25">
      <c r="B70" s="146" t="s">
        <v>1694</v>
      </c>
      <c r="C70" s="138" t="s">
        <v>675</v>
      </c>
      <c r="D70" s="167" t="s">
        <v>1747</v>
      </c>
      <c r="E70" s="138" t="s">
        <v>1754</v>
      </c>
      <c r="F70" s="138"/>
      <c r="G70" s="138" t="s">
        <v>1754</v>
      </c>
      <c r="H70" s="138" t="s">
        <v>676</v>
      </c>
      <c r="I70" s="138" t="s">
        <v>679</v>
      </c>
      <c r="J70" s="74">
        <v>5.8000000000000003E-2</v>
      </c>
    </row>
    <row r="71" spans="2:10" ht="15.75" customHeight="1" x14ac:dyDescent="0.25">
      <c r="B71" s="146" t="s">
        <v>1694</v>
      </c>
      <c r="C71" s="138" t="s">
        <v>675</v>
      </c>
      <c r="D71" s="167" t="s">
        <v>1747</v>
      </c>
      <c r="E71" s="138" t="s">
        <v>1754</v>
      </c>
      <c r="F71" s="138"/>
      <c r="G71" s="138" t="s">
        <v>1754</v>
      </c>
      <c r="H71" s="138" t="s">
        <v>676</v>
      </c>
      <c r="I71" s="138" t="s">
        <v>678</v>
      </c>
      <c r="J71" s="74">
        <v>2.4E-2</v>
      </c>
    </row>
    <row r="72" spans="2:10" ht="15.75" customHeight="1" x14ac:dyDescent="0.25">
      <c r="B72" s="146" t="s">
        <v>1694</v>
      </c>
      <c r="C72" s="138" t="s">
        <v>675</v>
      </c>
      <c r="D72" s="167" t="s">
        <v>1747</v>
      </c>
      <c r="E72" s="138" t="s">
        <v>1755</v>
      </c>
      <c r="F72" s="138"/>
      <c r="G72" s="138" t="s">
        <v>1755</v>
      </c>
      <c r="H72" s="138" t="s">
        <v>676</v>
      </c>
      <c r="I72" s="138" t="s">
        <v>679</v>
      </c>
      <c r="J72" s="74">
        <v>5.8000000000000003E-2</v>
      </c>
    </row>
    <row r="73" spans="2:10" ht="15.75" customHeight="1" x14ac:dyDescent="0.25">
      <c r="B73" s="146" t="s">
        <v>1694</v>
      </c>
      <c r="C73" s="138" t="s">
        <v>675</v>
      </c>
      <c r="D73" s="167" t="s">
        <v>1747</v>
      </c>
      <c r="E73" s="138" t="s">
        <v>1755</v>
      </c>
      <c r="F73" s="138"/>
      <c r="G73" s="138" t="s">
        <v>1755</v>
      </c>
      <c r="H73" s="138" t="s">
        <v>676</v>
      </c>
      <c r="I73" s="138" t="s">
        <v>678</v>
      </c>
      <c r="J73" s="74">
        <v>1.7999999999999999E-2</v>
      </c>
    </row>
    <row r="74" spans="2:10" ht="15.75" customHeight="1" x14ac:dyDescent="0.25">
      <c r="B74" s="146" t="s">
        <v>1694</v>
      </c>
      <c r="C74" s="138" t="s">
        <v>675</v>
      </c>
      <c r="D74" s="167" t="s">
        <v>1747</v>
      </c>
      <c r="E74" s="138" t="s">
        <v>1756</v>
      </c>
      <c r="F74" s="138"/>
      <c r="G74" s="138" t="s">
        <v>1756</v>
      </c>
      <c r="H74" s="138" t="s">
        <v>676</v>
      </c>
      <c r="I74" s="138" t="s">
        <v>677</v>
      </c>
      <c r="J74" s="74">
        <v>2.1999999999999999E-2</v>
      </c>
    </row>
    <row r="75" spans="2:10" ht="15.75" customHeight="1" x14ac:dyDescent="0.25">
      <c r="B75" s="146" t="s">
        <v>1694</v>
      </c>
      <c r="C75" s="138" t="s">
        <v>675</v>
      </c>
      <c r="D75" s="167" t="s">
        <v>1747</v>
      </c>
      <c r="E75" s="138" t="s">
        <v>1756</v>
      </c>
      <c r="F75" s="138"/>
      <c r="G75" s="138" t="s">
        <v>1756</v>
      </c>
      <c r="H75" s="138" t="s">
        <v>676</v>
      </c>
      <c r="I75" s="138" t="s">
        <v>679</v>
      </c>
      <c r="J75" s="74">
        <v>1.1299999999999999E-2</v>
      </c>
    </row>
    <row r="76" spans="2:10" ht="15.75" customHeight="1" x14ac:dyDescent="0.25">
      <c r="B76" s="146" t="s">
        <v>1694</v>
      </c>
      <c r="C76" s="138" t="s">
        <v>675</v>
      </c>
      <c r="D76" s="167" t="s">
        <v>1747</v>
      </c>
      <c r="E76" s="138" t="s">
        <v>1757</v>
      </c>
      <c r="F76" s="138"/>
      <c r="G76" s="138" t="s">
        <v>1757</v>
      </c>
      <c r="H76" s="138" t="s">
        <v>676</v>
      </c>
      <c r="I76" s="138" t="s">
        <v>679</v>
      </c>
      <c r="J76" s="74">
        <v>6.5000000000000002E-2</v>
      </c>
    </row>
    <row r="77" spans="2:10" ht="15.75" customHeight="1" x14ac:dyDescent="0.25">
      <c r="B77" s="146" t="s">
        <v>1694</v>
      </c>
      <c r="C77" s="138" t="s">
        <v>675</v>
      </c>
      <c r="D77" s="167" t="s">
        <v>1747</v>
      </c>
      <c r="E77" s="138" t="s">
        <v>1757</v>
      </c>
      <c r="F77" s="138"/>
      <c r="G77" s="138" t="s">
        <v>1757</v>
      </c>
      <c r="H77" s="138" t="s">
        <v>676</v>
      </c>
      <c r="I77" s="138" t="s">
        <v>678</v>
      </c>
      <c r="J77" s="74">
        <v>0.02</v>
      </c>
    </row>
    <row r="78" spans="2:10" ht="15.75" customHeight="1" x14ac:dyDescent="0.25">
      <c r="B78" s="146" t="s">
        <v>1694</v>
      </c>
      <c r="C78" s="138" t="s">
        <v>675</v>
      </c>
      <c r="D78" s="167" t="s">
        <v>1747</v>
      </c>
      <c r="E78" s="138" t="s">
        <v>1758</v>
      </c>
      <c r="F78" s="138"/>
      <c r="G78" s="138" t="s">
        <v>1758</v>
      </c>
      <c r="H78" s="138" t="s">
        <v>676</v>
      </c>
      <c r="I78" s="138" t="s">
        <v>677</v>
      </c>
      <c r="J78" s="74">
        <v>8.9999999999999993E-3</v>
      </c>
    </row>
    <row r="79" spans="2:10" ht="15.75" customHeight="1" x14ac:dyDescent="0.25">
      <c r="B79" s="146" t="s">
        <v>1694</v>
      </c>
      <c r="C79" s="138" t="s">
        <v>675</v>
      </c>
      <c r="D79" s="167" t="s">
        <v>1747</v>
      </c>
      <c r="E79" s="138" t="s">
        <v>1758</v>
      </c>
      <c r="F79" s="138"/>
      <c r="G79" s="138" t="s">
        <v>1758</v>
      </c>
      <c r="H79" s="138" t="s">
        <v>676</v>
      </c>
      <c r="I79" s="138" t="s">
        <v>679</v>
      </c>
      <c r="J79" s="74">
        <v>0.01</v>
      </c>
    </row>
    <row r="80" spans="2:10" ht="15.75" customHeight="1" x14ac:dyDescent="0.25">
      <c r="B80" s="146" t="s">
        <v>1694</v>
      </c>
      <c r="C80" s="138" t="s">
        <v>675</v>
      </c>
      <c r="D80" s="167" t="s">
        <v>1747</v>
      </c>
      <c r="E80" s="138" t="s">
        <v>1759</v>
      </c>
      <c r="F80" s="138"/>
      <c r="G80" s="138" t="s">
        <v>1759</v>
      </c>
      <c r="H80" s="138" t="s">
        <v>676</v>
      </c>
      <c r="I80" s="138" t="s">
        <v>677</v>
      </c>
      <c r="J80" s="74">
        <v>1.6E-2</v>
      </c>
    </row>
    <row r="81" spans="2:10" ht="15.75" customHeight="1" x14ac:dyDescent="0.25">
      <c r="B81" s="146" t="s">
        <v>1694</v>
      </c>
      <c r="C81" s="138" t="s">
        <v>675</v>
      </c>
      <c r="D81" s="167" t="s">
        <v>1747</v>
      </c>
      <c r="E81" s="138" t="s">
        <v>1759</v>
      </c>
      <c r="F81" s="138"/>
      <c r="G81" s="138" t="s">
        <v>1759</v>
      </c>
      <c r="H81" s="138" t="s">
        <v>676</v>
      </c>
      <c r="I81" s="138" t="s">
        <v>679</v>
      </c>
      <c r="J81" s="74">
        <v>2.5000000000000001E-2</v>
      </c>
    </row>
    <row r="82" spans="2:10" ht="15.75" customHeight="1" x14ac:dyDescent="0.25">
      <c r="B82" s="146" t="s">
        <v>1694</v>
      </c>
      <c r="C82" s="138" t="s">
        <v>675</v>
      </c>
      <c r="D82" s="167" t="s">
        <v>1747</v>
      </c>
      <c r="E82" s="138" t="s">
        <v>1760</v>
      </c>
      <c r="F82" s="138"/>
      <c r="G82" s="138" t="s">
        <v>1760</v>
      </c>
      <c r="H82" s="138" t="s">
        <v>676</v>
      </c>
      <c r="I82" s="138" t="s">
        <v>677</v>
      </c>
      <c r="J82" s="74">
        <v>8.0000000000000002E-3</v>
      </c>
    </row>
    <row r="83" spans="2:10" ht="15.75" customHeight="1" x14ac:dyDescent="0.25">
      <c r="B83" s="146" t="s">
        <v>1694</v>
      </c>
      <c r="C83" s="138" t="s">
        <v>675</v>
      </c>
      <c r="D83" s="167" t="s">
        <v>1747</v>
      </c>
      <c r="E83" s="138" t="s">
        <v>1760</v>
      </c>
      <c r="F83" s="138"/>
      <c r="G83" s="138" t="s">
        <v>1760</v>
      </c>
      <c r="H83" s="138" t="s">
        <v>676</v>
      </c>
      <c r="I83" s="138" t="s">
        <v>679</v>
      </c>
      <c r="J83" s="74">
        <v>0.04</v>
      </c>
    </row>
    <row r="84" spans="2:10" ht="15.75" customHeight="1" x14ac:dyDescent="0.25">
      <c r="B84" s="146" t="s">
        <v>1694</v>
      </c>
      <c r="C84" s="138" t="s">
        <v>675</v>
      </c>
      <c r="D84" s="167" t="s">
        <v>1747</v>
      </c>
      <c r="E84" s="138" t="s">
        <v>1761</v>
      </c>
      <c r="F84" s="138"/>
      <c r="G84" s="138" t="s">
        <v>1761</v>
      </c>
      <c r="H84" s="138" t="s">
        <v>676</v>
      </c>
      <c r="I84" s="138" t="s">
        <v>1642</v>
      </c>
      <c r="J84" s="74">
        <v>0</v>
      </c>
    </row>
    <row r="85" spans="2:10" ht="15.75" customHeight="1" x14ac:dyDescent="0.25">
      <c r="B85" s="146" t="s">
        <v>1694</v>
      </c>
      <c r="C85" s="138" t="s">
        <v>675</v>
      </c>
      <c r="D85" s="167" t="s">
        <v>1747</v>
      </c>
      <c r="E85" s="138" t="s">
        <v>1762</v>
      </c>
      <c r="F85" s="138"/>
      <c r="G85" s="138" t="s">
        <v>1762</v>
      </c>
      <c r="H85" s="138" t="s">
        <v>676</v>
      </c>
      <c r="I85" s="138" t="s">
        <v>1642</v>
      </c>
      <c r="J85" s="74">
        <v>0</v>
      </c>
    </row>
    <row r="86" spans="2:10" ht="15.75" customHeight="1" x14ac:dyDescent="0.25">
      <c r="B86" s="146" t="s">
        <v>1694</v>
      </c>
      <c r="C86" s="138" t="s">
        <v>675</v>
      </c>
      <c r="D86" s="167" t="s">
        <v>1747</v>
      </c>
      <c r="E86" s="138" t="s">
        <v>1763</v>
      </c>
      <c r="F86" s="138"/>
      <c r="G86" s="138" t="s">
        <v>1763</v>
      </c>
      <c r="H86" s="138" t="s">
        <v>676</v>
      </c>
      <c r="I86" s="138" t="s">
        <v>1642</v>
      </c>
      <c r="J86" s="74">
        <v>0</v>
      </c>
    </row>
    <row r="87" spans="2:10" ht="15.75" customHeight="1" x14ac:dyDescent="0.25">
      <c r="B87" s="146" t="s">
        <v>1694</v>
      </c>
      <c r="C87" s="138" t="s">
        <v>675</v>
      </c>
      <c r="D87" s="167" t="s">
        <v>1747</v>
      </c>
      <c r="E87" s="138" t="s">
        <v>1764</v>
      </c>
      <c r="F87" s="138"/>
      <c r="G87" s="138" t="s">
        <v>1764</v>
      </c>
      <c r="H87" s="138" t="s">
        <v>676</v>
      </c>
      <c r="I87" s="138" t="s">
        <v>1642</v>
      </c>
      <c r="J87" s="74">
        <v>0</v>
      </c>
    </row>
    <row r="88" spans="2:10" ht="15.75" customHeight="1" x14ac:dyDescent="0.25">
      <c r="B88" s="146" t="s">
        <v>1694</v>
      </c>
      <c r="C88" s="138" t="s">
        <v>675</v>
      </c>
      <c r="D88" s="167" t="s">
        <v>1747</v>
      </c>
      <c r="E88" s="138" t="s">
        <v>1765</v>
      </c>
      <c r="F88" s="138"/>
      <c r="G88" s="138" t="s">
        <v>1765</v>
      </c>
      <c r="H88" s="138" t="s">
        <v>676</v>
      </c>
      <c r="I88" s="138" t="s">
        <v>677</v>
      </c>
      <c r="J88" s="74">
        <v>2.7E-2</v>
      </c>
    </row>
    <row r="89" spans="2:10" ht="15.75" customHeight="1" x14ac:dyDescent="0.25">
      <c r="B89" s="146" t="s">
        <v>1694</v>
      </c>
      <c r="C89" s="138" t="s">
        <v>675</v>
      </c>
      <c r="D89" s="167" t="s">
        <v>1747</v>
      </c>
      <c r="E89" s="138" t="s">
        <v>1765</v>
      </c>
      <c r="F89" s="138"/>
      <c r="G89" s="138" t="s">
        <v>1765</v>
      </c>
      <c r="H89" s="138" t="s">
        <v>676</v>
      </c>
      <c r="I89" s="138" t="s">
        <v>679</v>
      </c>
      <c r="J89" s="74">
        <v>0.42</v>
      </c>
    </row>
    <row r="90" spans="2:10" ht="15.75" customHeight="1" x14ac:dyDescent="0.25">
      <c r="B90" s="146" t="s">
        <v>1694</v>
      </c>
      <c r="C90" s="138" t="s">
        <v>675</v>
      </c>
      <c r="D90" s="167" t="s">
        <v>1747</v>
      </c>
      <c r="E90" s="138" t="s">
        <v>1766</v>
      </c>
      <c r="F90" s="138"/>
      <c r="G90" s="138" t="s">
        <v>1766</v>
      </c>
      <c r="H90" s="138" t="s">
        <v>676</v>
      </c>
      <c r="I90" s="138" t="s">
        <v>1642</v>
      </c>
      <c r="J90" s="74">
        <v>0</v>
      </c>
    </row>
    <row r="91" spans="2:10" ht="15.75" customHeight="1" x14ac:dyDescent="0.25">
      <c r="B91" s="146" t="s">
        <v>1767</v>
      </c>
      <c r="C91" s="138" t="s">
        <v>675</v>
      </c>
      <c r="D91" s="167" t="s">
        <v>1747</v>
      </c>
      <c r="E91" s="138" t="s">
        <v>1768</v>
      </c>
      <c r="F91" s="138"/>
      <c r="G91" s="138" t="s">
        <v>1768</v>
      </c>
      <c r="H91" s="138" t="s">
        <v>676</v>
      </c>
      <c r="I91" s="138" t="s">
        <v>677</v>
      </c>
      <c r="J91" s="74">
        <v>1.4999999999999999E-2</v>
      </c>
    </row>
    <row r="92" spans="2:10" ht="15.75" customHeight="1" x14ac:dyDescent="0.25">
      <c r="B92" s="146" t="s">
        <v>1767</v>
      </c>
      <c r="C92" s="138" t="s">
        <v>675</v>
      </c>
      <c r="D92" s="167" t="s">
        <v>1747</v>
      </c>
      <c r="E92" s="138" t="s">
        <v>1768</v>
      </c>
      <c r="F92" s="138"/>
      <c r="G92" s="138" t="s">
        <v>1768</v>
      </c>
      <c r="H92" s="138" t="s">
        <v>676</v>
      </c>
      <c r="I92" s="138" t="s">
        <v>679</v>
      </c>
      <c r="J92" s="74">
        <v>2.5000000000000001E-2</v>
      </c>
    </row>
    <row r="93" spans="2:10" ht="15.75" customHeight="1" x14ac:dyDescent="0.25">
      <c r="B93" s="146" t="s">
        <v>1769</v>
      </c>
      <c r="C93" s="138" t="s">
        <v>675</v>
      </c>
      <c r="D93" s="167" t="s">
        <v>1747</v>
      </c>
      <c r="E93" s="138" t="s">
        <v>1770</v>
      </c>
      <c r="F93" s="138"/>
      <c r="G93" s="138" t="s">
        <v>1770</v>
      </c>
      <c r="H93" s="138" t="s">
        <v>676</v>
      </c>
      <c r="I93" s="138" t="s">
        <v>677</v>
      </c>
      <c r="J93" s="74">
        <v>1.2E-2</v>
      </c>
    </row>
    <row r="94" spans="2:10" ht="15.75" customHeight="1" x14ac:dyDescent="0.25">
      <c r="B94" s="146" t="s">
        <v>1769</v>
      </c>
      <c r="C94" s="138" t="s">
        <v>675</v>
      </c>
      <c r="D94" s="167" t="s">
        <v>1747</v>
      </c>
      <c r="E94" s="138" t="s">
        <v>1770</v>
      </c>
      <c r="F94" s="138"/>
      <c r="G94" s="138" t="s">
        <v>1770</v>
      </c>
      <c r="H94" s="138" t="s">
        <v>676</v>
      </c>
      <c r="I94" s="138" t="s">
        <v>679</v>
      </c>
      <c r="J94" s="74">
        <v>1.4999999999999999E-2</v>
      </c>
    </row>
    <row r="95" spans="2:10" ht="15.75" customHeight="1" x14ac:dyDescent="0.25">
      <c r="B95" s="146" t="s">
        <v>1771</v>
      </c>
      <c r="C95" s="138" t="s">
        <v>675</v>
      </c>
      <c r="D95" s="167" t="s">
        <v>1747</v>
      </c>
      <c r="E95" s="138" t="s">
        <v>1772</v>
      </c>
      <c r="F95" s="138"/>
      <c r="G95" s="138" t="s">
        <v>1772</v>
      </c>
      <c r="H95" s="138" t="s">
        <v>676</v>
      </c>
      <c r="I95" s="138" t="s">
        <v>677</v>
      </c>
      <c r="J95" s="74">
        <v>1.2E-2</v>
      </c>
    </row>
    <row r="96" spans="2:10" ht="15.75" customHeight="1" x14ac:dyDescent="0.25">
      <c r="B96" s="146" t="s">
        <v>1771</v>
      </c>
      <c r="C96" s="138" t="s">
        <v>675</v>
      </c>
      <c r="D96" s="167" t="s">
        <v>1747</v>
      </c>
      <c r="E96" s="138" t="s">
        <v>1772</v>
      </c>
      <c r="F96" s="138"/>
      <c r="G96" s="138" t="s">
        <v>1772</v>
      </c>
      <c r="H96" s="138" t="s">
        <v>676</v>
      </c>
      <c r="I96" s="138" t="s">
        <v>679</v>
      </c>
      <c r="J96" s="74">
        <v>0.112</v>
      </c>
    </row>
    <row r="97" spans="2:10" ht="15.75" customHeight="1" x14ac:dyDescent="0.25">
      <c r="B97" s="146" t="s">
        <v>1773</v>
      </c>
      <c r="C97" s="138" t="s">
        <v>675</v>
      </c>
      <c r="D97" s="167" t="s">
        <v>1747</v>
      </c>
      <c r="E97" s="138" t="s">
        <v>1774</v>
      </c>
      <c r="F97" s="138"/>
      <c r="G97" s="138" t="s">
        <v>1774</v>
      </c>
      <c r="H97" s="138" t="s">
        <v>676</v>
      </c>
      <c r="I97" s="138" t="s">
        <v>677</v>
      </c>
      <c r="J97" s="74">
        <v>1.6E-2</v>
      </c>
    </row>
    <row r="98" spans="2:10" ht="15.75" customHeight="1" x14ac:dyDescent="0.25">
      <c r="B98" s="146" t="s">
        <v>1773</v>
      </c>
      <c r="C98" s="138" t="s">
        <v>675</v>
      </c>
      <c r="D98" s="167" t="s">
        <v>1747</v>
      </c>
      <c r="E98" s="138" t="s">
        <v>1774</v>
      </c>
      <c r="F98" s="138"/>
      <c r="G98" s="138" t="s">
        <v>1774</v>
      </c>
      <c r="H98" s="138" t="s">
        <v>676</v>
      </c>
      <c r="I98" s="138" t="s">
        <v>679</v>
      </c>
      <c r="J98" s="74">
        <v>8.2000000000000003E-2</v>
      </c>
    </row>
    <row r="99" spans="2:10" ht="15.75" customHeight="1" x14ac:dyDescent="0.25">
      <c r="B99" s="146" t="s">
        <v>1775</v>
      </c>
      <c r="C99" s="138" t="s">
        <v>675</v>
      </c>
      <c r="D99" s="167" t="s">
        <v>1747</v>
      </c>
      <c r="E99" s="138" t="s">
        <v>1776</v>
      </c>
      <c r="F99" s="138"/>
      <c r="G99" s="138" t="s">
        <v>1776</v>
      </c>
      <c r="H99" s="138" t="s">
        <v>676</v>
      </c>
      <c r="I99" s="138" t="s">
        <v>677</v>
      </c>
      <c r="J99" s="74">
        <v>0.01</v>
      </c>
    </row>
    <row r="100" spans="2:10" ht="15.75" customHeight="1" x14ac:dyDescent="0.25">
      <c r="B100" s="146" t="s">
        <v>1775</v>
      </c>
      <c r="C100" s="138" t="s">
        <v>675</v>
      </c>
      <c r="D100" s="167" t="s">
        <v>1747</v>
      </c>
      <c r="E100" s="138" t="s">
        <v>1776</v>
      </c>
      <c r="F100" s="138"/>
      <c r="G100" s="138" t="s">
        <v>1776</v>
      </c>
      <c r="H100" s="138" t="s">
        <v>676</v>
      </c>
      <c r="I100" s="138" t="s">
        <v>679</v>
      </c>
      <c r="J100" s="74">
        <v>0.03</v>
      </c>
    </row>
    <row r="101" spans="2:10" ht="15.75" customHeight="1" x14ac:dyDescent="0.25">
      <c r="B101" s="146" t="s">
        <v>1777</v>
      </c>
      <c r="C101" s="138" t="s">
        <v>675</v>
      </c>
      <c r="D101" s="167" t="s">
        <v>1747</v>
      </c>
      <c r="E101" s="138" t="s">
        <v>1778</v>
      </c>
      <c r="F101" s="138"/>
      <c r="G101" s="138" t="s">
        <v>1778</v>
      </c>
      <c r="H101" s="138" t="s">
        <v>676</v>
      </c>
      <c r="I101" s="138" t="s">
        <v>679</v>
      </c>
      <c r="J101" s="74">
        <v>7.4999999999999997E-2</v>
      </c>
    </row>
    <row r="102" spans="2:10" ht="15.75" customHeight="1" x14ac:dyDescent="0.25">
      <c r="B102" s="146" t="s">
        <v>1777</v>
      </c>
      <c r="C102" s="138" t="s">
        <v>675</v>
      </c>
      <c r="D102" s="167" t="s">
        <v>1747</v>
      </c>
      <c r="E102" s="138" t="s">
        <v>1778</v>
      </c>
      <c r="F102" s="138"/>
      <c r="G102" s="138" t="s">
        <v>1778</v>
      </c>
      <c r="H102" s="138" t="s">
        <v>676</v>
      </c>
      <c r="I102" s="138" t="s">
        <v>678</v>
      </c>
      <c r="J102" s="74">
        <v>7.0000000000000001E-3</v>
      </c>
    </row>
    <row r="103" spans="2:10" ht="15.75" customHeight="1" x14ac:dyDescent="0.25">
      <c r="B103" s="146" t="s">
        <v>1694</v>
      </c>
      <c r="C103" s="138" t="s">
        <v>675</v>
      </c>
      <c r="D103" s="167" t="s">
        <v>1747</v>
      </c>
      <c r="E103" s="138" t="s">
        <v>1779</v>
      </c>
      <c r="F103" s="138"/>
      <c r="G103" s="138" t="s">
        <v>1779</v>
      </c>
      <c r="H103" s="138" t="s">
        <v>676</v>
      </c>
      <c r="I103" s="138" t="s">
        <v>679</v>
      </c>
      <c r="J103" s="74">
        <v>0.02</v>
      </c>
    </row>
    <row r="104" spans="2:10" ht="15.75" customHeight="1" thickBot="1" x14ac:dyDescent="0.3">
      <c r="B104" s="179" t="s">
        <v>1694</v>
      </c>
      <c r="C104" s="180" t="s">
        <v>675</v>
      </c>
      <c r="D104" s="215" t="s">
        <v>1747</v>
      </c>
      <c r="E104" s="180" t="s">
        <v>1779</v>
      </c>
      <c r="F104" s="180"/>
      <c r="G104" s="180" t="s">
        <v>1779</v>
      </c>
      <c r="H104" s="180" t="s">
        <v>676</v>
      </c>
      <c r="I104" s="180" t="s">
        <v>678</v>
      </c>
      <c r="J104" s="371">
        <v>7.0000000000000001E-3</v>
      </c>
    </row>
    <row r="105" spans="2:10" x14ac:dyDescent="0.25">
      <c r="B105" s="298" t="s">
        <v>652</v>
      </c>
    </row>
    <row r="106" spans="2:10" x14ac:dyDescent="0.25">
      <c r="B106" s="299" t="s">
        <v>703</v>
      </c>
    </row>
    <row r="107" spans="2:10" x14ac:dyDescent="0.25">
      <c r="B107" s="299" t="s">
        <v>704</v>
      </c>
    </row>
    <row r="108" spans="2:10" x14ac:dyDescent="0.25">
      <c r="B108" s="298" t="s">
        <v>705</v>
      </c>
    </row>
    <row r="109" spans="2:10" x14ac:dyDescent="0.25">
      <c r="B109" s="255" t="s">
        <v>706</v>
      </c>
    </row>
    <row r="110" spans="2:10" ht="15.75" thickBot="1" x14ac:dyDescent="0.3">
      <c r="B110" s="255"/>
    </row>
    <row r="111" spans="2:10" ht="26.25" thickBot="1" x14ac:dyDescent="0.3">
      <c r="B111" s="9" t="s">
        <v>772</v>
      </c>
      <c r="C111" s="10" t="s">
        <v>197</v>
      </c>
      <c r="D111" s="10" t="s">
        <v>194</v>
      </c>
      <c r="E111" s="10" t="s">
        <v>198</v>
      </c>
      <c r="F111" s="10" t="s">
        <v>201</v>
      </c>
      <c r="G111" s="10" t="s">
        <v>196</v>
      </c>
      <c r="H111" s="10" t="s">
        <v>26</v>
      </c>
      <c r="I111" s="10" t="s">
        <v>27</v>
      </c>
      <c r="J111" s="11" t="s">
        <v>129</v>
      </c>
    </row>
    <row r="112" spans="2:10" x14ac:dyDescent="0.25">
      <c r="B112" s="146" t="s">
        <v>1780</v>
      </c>
      <c r="C112" s="138" t="s">
        <v>714</v>
      </c>
      <c r="D112" s="167" t="s">
        <v>1781</v>
      </c>
      <c r="E112" s="138" t="s">
        <v>715</v>
      </c>
      <c r="F112" s="138" t="s">
        <v>1782</v>
      </c>
      <c r="G112" s="138" t="s">
        <v>382</v>
      </c>
      <c r="H112" s="138" t="s">
        <v>676</v>
      </c>
      <c r="I112" s="138" t="s">
        <v>674</v>
      </c>
      <c r="J112" s="296" t="s">
        <v>632</v>
      </c>
    </row>
    <row r="113" spans="2:10" x14ac:dyDescent="0.25">
      <c r="B113" s="146" t="s">
        <v>1783</v>
      </c>
      <c r="C113" s="138" t="s">
        <v>718</v>
      </c>
      <c r="D113" s="167" t="s">
        <v>1784</v>
      </c>
      <c r="E113" s="138" t="s">
        <v>719</v>
      </c>
      <c r="F113" s="138" t="s">
        <v>1525</v>
      </c>
      <c r="G113" s="138" t="s">
        <v>382</v>
      </c>
      <c r="H113" s="138" t="s">
        <v>676</v>
      </c>
      <c r="I113" s="138" t="s">
        <v>674</v>
      </c>
      <c r="J113" s="296" t="s">
        <v>632</v>
      </c>
    </row>
    <row r="114" spans="2:10" ht="25.5" x14ac:dyDescent="0.25">
      <c r="B114" s="146" t="s">
        <v>1785</v>
      </c>
      <c r="C114" s="138" t="s">
        <v>694</v>
      </c>
      <c r="D114" s="167" t="s">
        <v>1786</v>
      </c>
      <c r="E114" s="138" t="s">
        <v>716</v>
      </c>
      <c r="F114" s="138" t="s">
        <v>1516</v>
      </c>
      <c r="G114" s="138" t="s">
        <v>382</v>
      </c>
      <c r="H114" s="138" t="s">
        <v>717</v>
      </c>
      <c r="I114" s="138" t="s">
        <v>674</v>
      </c>
      <c r="J114" s="296" t="s">
        <v>632</v>
      </c>
    </row>
    <row r="115" spans="2:10" x14ac:dyDescent="0.25">
      <c r="B115" s="146" t="s">
        <v>1787</v>
      </c>
      <c r="C115" s="138" t="s">
        <v>720</v>
      </c>
      <c r="D115" s="167" t="s">
        <v>1788</v>
      </c>
      <c r="E115" s="138" t="s">
        <v>721</v>
      </c>
      <c r="F115" s="138" t="s">
        <v>1521</v>
      </c>
      <c r="G115" s="138" t="s">
        <v>382</v>
      </c>
      <c r="H115" s="138" t="s">
        <v>676</v>
      </c>
      <c r="I115" s="138" t="s">
        <v>674</v>
      </c>
      <c r="J115" s="296" t="s">
        <v>632</v>
      </c>
    </row>
    <row r="116" spans="2:10" ht="25.5" x14ac:dyDescent="0.25">
      <c r="B116" s="146" t="s">
        <v>1789</v>
      </c>
      <c r="C116" s="138" t="s">
        <v>710</v>
      </c>
      <c r="D116" s="167" t="s">
        <v>1790</v>
      </c>
      <c r="E116" s="138" t="s">
        <v>711</v>
      </c>
      <c r="F116" s="138" t="s">
        <v>1513</v>
      </c>
      <c r="G116" s="138" t="s">
        <v>382</v>
      </c>
      <c r="H116" s="138" t="s">
        <v>712</v>
      </c>
      <c r="I116" s="138" t="s">
        <v>674</v>
      </c>
      <c r="J116" s="296" t="s">
        <v>632</v>
      </c>
    </row>
    <row r="117" spans="2:10" x14ac:dyDescent="0.25">
      <c r="B117" s="146" t="s">
        <v>1791</v>
      </c>
      <c r="C117" s="138" t="s">
        <v>675</v>
      </c>
      <c r="D117" s="167" t="s">
        <v>1792</v>
      </c>
      <c r="E117" s="138" t="s">
        <v>707</v>
      </c>
      <c r="F117" s="138" t="s">
        <v>1509</v>
      </c>
      <c r="G117" s="138" t="s">
        <v>382</v>
      </c>
      <c r="H117" s="138" t="s">
        <v>676</v>
      </c>
      <c r="I117" s="138" t="s">
        <v>674</v>
      </c>
      <c r="J117" s="296" t="s">
        <v>632</v>
      </c>
    </row>
    <row r="118" spans="2:10" ht="25.5" x14ac:dyDescent="0.25">
      <c r="B118" s="146" t="s">
        <v>1793</v>
      </c>
      <c r="C118" s="138" t="s">
        <v>631</v>
      </c>
      <c r="D118" s="167" t="s">
        <v>1794</v>
      </c>
      <c r="E118" s="138" t="s">
        <v>1795</v>
      </c>
      <c r="F118" s="138" t="s">
        <v>1515</v>
      </c>
      <c r="G118" s="138" t="s">
        <v>382</v>
      </c>
      <c r="H118" s="138" t="s">
        <v>1796</v>
      </c>
      <c r="I118" s="138" t="s">
        <v>1797</v>
      </c>
      <c r="J118" s="296" t="s">
        <v>632</v>
      </c>
    </row>
    <row r="119" spans="2:10" x14ac:dyDescent="0.25">
      <c r="B119" s="146" t="s">
        <v>1798</v>
      </c>
      <c r="C119" s="138" t="s">
        <v>1534</v>
      </c>
      <c r="D119" s="167" t="s">
        <v>1799</v>
      </c>
      <c r="E119" s="138" t="s">
        <v>1800</v>
      </c>
      <c r="F119" s="138" t="s">
        <v>1536</v>
      </c>
      <c r="G119" s="138" t="s">
        <v>382</v>
      </c>
      <c r="H119" s="138" t="s">
        <v>676</v>
      </c>
      <c r="I119" s="138" t="s">
        <v>674</v>
      </c>
      <c r="J119" s="296" t="s">
        <v>632</v>
      </c>
    </row>
    <row r="120" spans="2:10" x14ac:dyDescent="0.25">
      <c r="B120" s="146" t="s">
        <v>1801</v>
      </c>
      <c r="C120" s="138" t="s">
        <v>633</v>
      </c>
      <c r="D120" s="167" t="s">
        <v>1802</v>
      </c>
      <c r="E120" s="138" t="s">
        <v>709</v>
      </c>
      <c r="F120" s="138" t="s">
        <v>1510</v>
      </c>
      <c r="G120" s="138" t="s">
        <v>382</v>
      </c>
      <c r="H120" s="138" t="s">
        <v>676</v>
      </c>
      <c r="I120" s="138" t="s">
        <v>674</v>
      </c>
      <c r="J120" s="296" t="s">
        <v>632</v>
      </c>
    </row>
    <row r="121" spans="2:10" x14ac:dyDescent="0.25">
      <c r="B121" s="146" t="s">
        <v>1803</v>
      </c>
      <c r="C121" s="138" t="s">
        <v>1533</v>
      </c>
      <c r="D121" s="167" t="s">
        <v>1804</v>
      </c>
      <c r="E121" s="138" t="s">
        <v>1531</v>
      </c>
      <c r="F121" s="138" t="s">
        <v>1532</v>
      </c>
      <c r="G121" s="138" t="s">
        <v>382</v>
      </c>
      <c r="H121" s="138" t="s">
        <v>676</v>
      </c>
      <c r="I121" s="138" t="s">
        <v>674</v>
      </c>
      <c r="J121" s="296" t="s">
        <v>632</v>
      </c>
    </row>
    <row r="122" spans="2:10" x14ac:dyDescent="0.25">
      <c r="B122" s="146" t="s">
        <v>1805</v>
      </c>
      <c r="C122" s="138" t="s">
        <v>1527</v>
      </c>
      <c r="D122" s="167" t="s">
        <v>1806</v>
      </c>
      <c r="E122" s="138" t="s">
        <v>1807</v>
      </c>
      <c r="F122" s="138" t="s">
        <v>1526</v>
      </c>
      <c r="G122" s="138" t="s">
        <v>382</v>
      </c>
      <c r="H122" s="138" t="s">
        <v>676</v>
      </c>
      <c r="I122" s="138" t="s">
        <v>674</v>
      </c>
      <c r="J122" s="296" t="s">
        <v>632</v>
      </c>
    </row>
    <row r="123" spans="2:10" x14ac:dyDescent="0.25">
      <c r="B123" s="146" t="s">
        <v>1805</v>
      </c>
      <c r="C123" s="138" t="s">
        <v>1527</v>
      </c>
      <c r="D123" s="167" t="s">
        <v>1806</v>
      </c>
      <c r="E123" s="138" t="s">
        <v>1808</v>
      </c>
      <c r="F123" s="138" t="s">
        <v>1526</v>
      </c>
      <c r="G123" s="138" t="s">
        <v>382</v>
      </c>
      <c r="H123" s="138" t="s">
        <v>676</v>
      </c>
      <c r="I123" s="138" t="s">
        <v>674</v>
      </c>
      <c r="J123" s="296" t="s">
        <v>632</v>
      </c>
    </row>
    <row r="124" spans="2:10" x14ac:dyDescent="0.25">
      <c r="B124" s="146" t="s">
        <v>1805</v>
      </c>
      <c r="C124" s="138" t="s">
        <v>1527</v>
      </c>
      <c r="D124" s="167" t="s">
        <v>1806</v>
      </c>
      <c r="E124" s="138" t="s">
        <v>1809</v>
      </c>
      <c r="F124" s="138" t="s">
        <v>1526</v>
      </c>
      <c r="G124" s="138" t="s">
        <v>382</v>
      </c>
      <c r="H124" s="138" t="s">
        <v>676</v>
      </c>
      <c r="I124" s="138" t="s">
        <v>674</v>
      </c>
      <c r="J124" s="296" t="s">
        <v>632</v>
      </c>
    </row>
    <row r="125" spans="2:10" x14ac:dyDescent="0.25">
      <c r="B125" s="146" t="s">
        <v>1805</v>
      </c>
      <c r="C125" s="138" t="s">
        <v>1527</v>
      </c>
      <c r="D125" s="167" t="s">
        <v>1806</v>
      </c>
      <c r="E125" s="138" t="s">
        <v>1810</v>
      </c>
      <c r="F125" s="138" t="s">
        <v>1526</v>
      </c>
      <c r="G125" s="138" t="s">
        <v>382</v>
      </c>
      <c r="H125" s="138" t="s">
        <v>676</v>
      </c>
      <c r="I125" s="138" t="s">
        <v>674</v>
      </c>
      <c r="J125" s="296" t="s">
        <v>632</v>
      </c>
    </row>
    <row r="126" spans="2:10" x14ac:dyDescent="0.25">
      <c r="B126" s="146" t="s">
        <v>1811</v>
      </c>
      <c r="C126" s="138" t="s">
        <v>1528</v>
      </c>
      <c r="D126" s="167" t="s">
        <v>1812</v>
      </c>
      <c r="E126" s="138" t="s">
        <v>1813</v>
      </c>
      <c r="F126" s="138" t="s">
        <v>1530</v>
      </c>
      <c r="G126" s="138" t="s">
        <v>382</v>
      </c>
      <c r="H126" s="138" t="s">
        <v>676</v>
      </c>
      <c r="I126" s="138" t="s">
        <v>674</v>
      </c>
      <c r="J126" s="296" t="s">
        <v>632</v>
      </c>
    </row>
    <row r="127" spans="2:10" x14ac:dyDescent="0.25">
      <c r="B127" s="146" t="s">
        <v>1814</v>
      </c>
      <c r="C127" s="138" t="s">
        <v>720</v>
      </c>
      <c r="D127" s="167" t="s">
        <v>1788</v>
      </c>
      <c r="E127" s="138" t="s">
        <v>1815</v>
      </c>
      <c r="F127" s="138" t="s">
        <v>1521</v>
      </c>
      <c r="G127" s="138" t="s">
        <v>382</v>
      </c>
      <c r="H127" s="138" t="s">
        <v>676</v>
      </c>
      <c r="I127" s="138" t="s">
        <v>674</v>
      </c>
      <c r="J127" s="296" t="s">
        <v>632</v>
      </c>
    </row>
    <row r="128" spans="2:10" ht="15.75" thickBot="1" x14ac:dyDescent="0.3">
      <c r="B128" s="179" t="s">
        <v>1816</v>
      </c>
      <c r="C128" s="180" t="s">
        <v>681</v>
      </c>
      <c r="D128" s="215" t="s">
        <v>1817</v>
      </c>
      <c r="E128" s="180" t="s">
        <v>1818</v>
      </c>
      <c r="F128" s="180" t="s">
        <v>1538</v>
      </c>
      <c r="G128" s="180" t="s">
        <v>382</v>
      </c>
      <c r="H128" s="180" t="s">
        <v>676</v>
      </c>
      <c r="I128" s="180" t="s">
        <v>674</v>
      </c>
      <c r="J128" s="297" t="s">
        <v>632</v>
      </c>
    </row>
    <row r="129" spans="2:10" x14ac:dyDescent="0.25">
      <c r="B129" s="255"/>
    </row>
    <row r="130" spans="2:10" x14ac:dyDescent="0.25">
      <c r="B130" s="298" t="s">
        <v>722</v>
      </c>
      <c r="C130" s="301"/>
      <c r="D130" s="300"/>
      <c r="E130" s="300"/>
      <c r="F130" s="300"/>
      <c r="G130" s="300"/>
      <c r="H130" s="300"/>
      <c r="I130" s="300"/>
      <c r="J130" s="300"/>
    </row>
    <row r="131" spans="2:10" x14ac:dyDescent="0.25">
      <c r="B131" s="255" t="s">
        <v>706</v>
      </c>
      <c r="C131" s="300"/>
      <c r="D131" s="300"/>
      <c r="E131" s="300"/>
      <c r="F131" s="300"/>
      <c r="G131" s="300"/>
      <c r="H131" s="300"/>
      <c r="I131" s="300"/>
      <c r="J131" s="300"/>
    </row>
    <row r="132" spans="2:10" x14ac:dyDescent="0.25">
      <c r="B132" s="302"/>
      <c r="C132" s="300"/>
      <c r="D132" s="300"/>
      <c r="E132" s="300"/>
      <c r="F132" s="300"/>
      <c r="G132" s="300"/>
      <c r="H132" s="300"/>
      <c r="I132" s="300"/>
      <c r="J132" s="300"/>
    </row>
    <row r="133" spans="2:10" x14ac:dyDescent="0.25">
      <c r="B133" s="65"/>
      <c r="C133" s="300"/>
      <c r="D133" s="300"/>
      <c r="E133" s="300"/>
      <c r="F133" s="300"/>
      <c r="G133" s="300"/>
      <c r="H133" s="300"/>
      <c r="I133" s="300"/>
      <c r="J133" s="300"/>
    </row>
  </sheetData>
  <pageMargins left="0.70866141732283472" right="0.70866141732283472" top="0.78740157480314965" bottom="0.78740157480314965" header="0.31496062992125984" footer="0.31496062992125984"/>
  <pageSetup paperSize="9" scale="66" fitToHeight="4" orientation="landscape" r:id="rId1"/>
  <headerFooter>
    <oddFooter>&amp;C&amp;P/&amp;N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  <pageSetUpPr fitToPage="1"/>
  </sheetPr>
  <dimension ref="B1:J151"/>
  <sheetViews>
    <sheetView showGridLines="0" workbookViewId="0">
      <selection activeCell="G5" sqref="G5"/>
    </sheetView>
  </sheetViews>
  <sheetFormatPr defaultRowHeight="15" x14ac:dyDescent="0.25"/>
  <cols>
    <col min="2" max="2" width="28" customWidth="1"/>
    <col min="3" max="6" width="12.7109375" customWidth="1"/>
    <col min="7" max="8" width="13.7109375" bestFit="1" customWidth="1"/>
    <col min="9" max="10" width="12.7109375" customWidth="1"/>
  </cols>
  <sheetData>
    <row r="1" spans="2:10" ht="15" customHeight="1" x14ac:dyDescent="0.25"/>
    <row r="2" spans="2:10" ht="15" customHeight="1" thickBot="1" x14ac:dyDescent="0.3">
      <c r="B2" s="17" t="s">
        <v>2044</v>
      </c>
      <c r="C2" s="17"/>
      <c r="D2" s="17"/>
      <c r="E2" s="17"/>
    </row>
    <row r="3" spans="2:10" ht="45" customHeight="1" thickBot="1" x14ac:dyDescent="0.3">
      <c r="B3" s="9" t="s">
        <v>198</v>
      </c>
      <c r="C3" s="81" t="s">
        <v>201</v>
      </c>
      <c r="D3" s="81" t="s">
        <v>28</v>
      </c>
      <c r="E3" s="81" t="s">
        <v>202</v>
      </c>
      <c r="F3" s="10" t="s">
        <v>203</v>
      </c>
      <c r="G3" s="10" t="s">
        <v>87</v>
      </c>
      <c r="H3" s="10" t="s">
        <v>204</v>
      </c>
      <c r="I3" s="82" t="s">
        <v>205</v>
      </c>
      <c r="J3" s="11" t="s">
        <v>30</v>
      </c>
    </row>
    <row r="4" spans="2:10" ht="15" customHeight="1" x14ac:dyDescent="0.25">
      <c r="B4" s="66" t="s">
        <v>423</v>
      </c>
      <c r="C4" s="83">
        <v>1</v>
      </c>
      <c r="D4" s="83">
        <v>1930</v>
      </c>
      <c r="E4" s="83" t="s">
        <v>424</v>
      </c>
      <c r="F4" s="49">
        <v>296.36</v>
      </c>
      <c r="G4" s="26">
        <v>1217947</v>
      </c>
      <c r="H4" s="26">
        <v>953345</v>
      </c>
      <c r="I4" s="512">
        <v>2350</v>
      </c>
      <c r="J4" s="515">
        <v>55309</v>
      </c>
    </row>
    <row r="5" spans="2:10" ht="15" customHeight="1" x14ac:dyDescent="0.25">
      <c r="B5" s="146" t="s">
        <v>425</v>
      </c>
      <c r="C5" s="185">
        <v>2</v>
      </c>
      <c r="D5" s="185">
        <v>1965</v>
      </c>
      <c r="E5" s="185" t="s">
        <v>424</v>
      </c>
      <c r="F5" s="73">
        <v>177.84</v>
      </c>
      <c r="G5" s="28">
        <v>3346</v>
      </c>
      <c r="H5" s="28">
        <v>3280</v>
      </c>
      <c r="I5" s="513"/>
      <c r="J5" s="516"/>
    </row>
    <row r="6" spans="2:10" ht="15" customHeight="1" x14ac:dyDescent="0.25">
      <c r="B6" s="146" t="s">
        <v>426</v>
      </c>
      <c r="C6" s="185">
        <v>3</v>
      </c>
      <c r="D6" s="185">
        <v>1966</v>
      </c>
      <c r="E6" s="185" t="s">
        <v>424</v>
      </c>
      <c r="F6" s="73">
        <v>156</v>
      </c>
      <c r="G6" s="28">
        <v>1524256</v>
      </c>
      <c r="H6" s="28">
        <v>1156517</v>
      </c>
      <c r="I6" s="513"/>
      <c r="J6" s="516"/>
    </row>
    <row r="7" spans="2:10" ht="15" customHeight="1" x14ac:dyDescent="0.25">
      <c r="B7" s="146" t="s">
        <v>427</v>
      </c>
      <c r="C7" s="185">
        <v>4</v>
      </c>
      <c r="D7" s="185">
        <v>1964</v>
      </c>
      <c r="E7" s="185" t="s">
        <v>424</v>
      </c>
      <c r="F7" s="73">
        <v>34</v>
      </c>
      <c r="G7" s="28">
        <v>660</v>
      </c>
      <c r="H7" s="28">
        <v>493</v>
      </c>
      <c r="I7" s="514"/>
      <c r="J7" s="517"/>
    </row>
    <row r="8" spans="2:10" ht="15" customHeight="1" x14ac:dyDescent="0.25">
      <c r="B8" s="146" t="s">
        <v>428</v>
      </c>
      <c r="C8" s="185">
        <v>5</v>
      </c>
      <c r="D8" s="185">
        <v>2013</v>
      </c>
      <c r="E8" s="185">
        <v>2028</v>
      </c>
      <c r="F8" s="73">
        <v>0.63900000000000001</v>
      </c>
      <c r="G8" s="28">
        <v>1551</v>
      </c>
      <c r="H8" s="28">
        <f>+G8</f>
        <v>1551</v>
      </c>
      <c r="I8" s="90">
        <v>3</v>
      </c>
      <c r="J8" s="29">
        <v>24</v>
      </c>
    </row>
    <row r="9" spans="2:10" ht="15" customHeight="1" x14ac:dyDescent="0.25">
      <c r="B9" s="146" t="s">
        <v>429</v>
      </c>
      <c r="C9" s="185">
        <v>6</v>
      </c>
      <c r="D9" s="185">
        <v>1975</v>
      </c>
      <c r="E9" s="185">
        <v>2025</v>
      </c>
      <c r="F9" s="73">
        <v>3</v>
      </c>
      <c r="G9" s="28">
        <v>6328.5010000000002</v>
      </c>
      <c r="H9" s="28">
        <f t="shared" ref="H9:H72" si="0">+G9</f>
        <v>6328.5010000000002</v>
      </c>
      <c r="I9" s="90">
        <v>9</v>
      </c>
      <c r="J9" s="29">
        <v>201</v>
      </c>
    </row>
    <row r="10" spans="2:10" ht="15" customHeight="1" x14ac:dyDescent="0.25">
      <c r="B10" s="146" t="s">
        <v>430</v>
      </c>
      <c r="C10" s="185">
        <v>7</v>
      </c>
      <c r="D10" s="185">
        <v>1975</v>
      </c>
      <c r="E10" s="185">
        <v>2025</v>
      </c>
      <c r="F10" s="73">
        <v>2.7189999999999999</v>
      </c>
      <c r="G10" s="28">
        <v>7420</v>
      </c>
      <c r="H10" s="28">
        <f t="shared" si="0"/>
        <v>7420</v>
      </c>
      <c r="I10" s="90">
        <v>8</v>
      </c>
      <c r="J10" s="29">
        <v>364</v>
      </c>
    </row>
    <row r="11" spans="2:10" ht="15" customHeight="1" x14ac:dyDescent="0.25">
      <c r="B11" s="146" t="s">
        <v>431</v>
      </c>
      <c r="C11" s="185">
        <v>8</v>
      </c>
      <c r="D11" s="185">
        <v>1975</v>
      </c>
      <c r="E11" s="185">
        <v>2025</v>
      </c>
      <c r="F11" s="73">
        <v>3.34</v>
      </c>
      <c r="G11" s="28">
        <v>7837.0020000000004</v>
      </c>
      <c r="H11" s="28">
        <f t="shared" si="0"/>
        <v>7837.0020000000004</v>
      </c>
      <c r="I11" s="90">
        <v>9</v>
      </c>
      <c r="J11" s="29">
        <v>318</v>
      </c>
    </row>
    <row r="12" spans="2:10" ht="15" customHeight="1" x14ac:dyDescent="0.25">
      <c r="B12" s="146" t="s">
        <v>432</v>
      </c>
      <c r="C12" s="185">
        <v>9</v>
      </c>
      <c r="D12" s="185">
        <v>1975</v>
      </c>
      <c r="E12" s="185">
        <v>2025</v>
      </c>
      <c r="F12" s="73">
        <v>3.14</v>
      </c>
      <c r="G12" s="28">
        <v>7475.0000000000009</v>
      </c>
      <c r="H12" s="28">
        <f t="shared" si="0"/>
        <v>7475.0000000000009</v>
      </c>
      <c r="I12" s="90">
        <v>10</v>
      </c>
      <c r="J12" s="29">
        <v>331</v>
      </c>
    </row>
    <row r="13" spans="2:10" ht="15" customHeight="1" x14ac:dyDescent="0.25">
      <c r="B13" s="146" t="s">
        <v>433</v>
      </c>
      <c r="C13" s="185">
        <v>10</v>
      </c>
      <c r="D13" s="185">
        <v>1975</v>
      </c>
      <c r="E13" s="185">
        <v>2025</v>
      </c>
      <c r="F13" s="73">
        <v>2.58</v>
      </c>
      <c r="G13" s="28">
        <v>9598.0010000000002</v>
      </c>
      <c r="H13" s="28">
        <f t="shared" si="0"/>
        <v>9598.0010000000002</v>
      </c>
      <c r="I13" s="90">
        <v>11</v>
      </c>
      <c r="J13" s="29">
        <v>293</v>
      </c>
    </row>
    <row r="14" spans="2:10" ht="15" customHeight="1" x14ac:dyDescent="0.25">
      <c r="B14" s="146" t="s">
        <v>434</v>
      </c>
      <c r="C14" s="185">
        <v>11</v>
      </c>
      <c r="D14" s="185">
        <v>1976</v>
      </c>
      <c r="E14" s="185">
        <v>2026</v>
      </c>
      <c r="F14" s="73">
        <v>3.2789999999999999</v>
      </c>
      <c r="G14" s="28">
        <v>9370.0020000000004</v>
      </c>
      <c r="H14" s="28">
        <f t="shared" si="0"/>
        <v>9370.0020000000004</v>
      </c>
      <c r="I14" s="90">
        <v>11</v>
      </c>
      <c r="J14" s="29">
        <v>401</v>
      </c>
    </row>
    <row r="15" spans="2:10" ht="15" customHeight="1" x14ac:dyDescent="0.25">
      <c r="B15" s="146" t="s">
        <v>435</v>
      </c>
      <c r="C15" s="185">
        <v>12</v>
      </c>
      <c r="D15" s="185">
        <v>1977</v>
      </c>
      <c r="E15" s="185">
        <v>2027</v>
      </c>
      <c r="F15" s="73">
        <v>4.7750000000000004</v>
      </c>
      <c r="G15" s="28">
        <v>11167</v>
      </c>
      <c r="H15" s="28">
        <f t="shared" si="0"/>
        <v>11167</v>
      </c>
      <c r="I15" s="90">
        <v>16</v>
      </c>
      <c r="J15" s="29">
        <v>503</v>
      </c>
    </row>
    <row r="16" spans="2:10" ht="15" customHeight="1" x14ac:dyDescent="0.25">
      <c r="B16" s="146" t="s">
        <v>436</v>
      </c>
      <c r="C16" s="185">
        <v>13</v>
      </c>
      <c r="D16" s="185">
        <v>1975</v>
      </c>
      <c r="E16" s="185">
        <v>2025</v>
      </c>
      <c r="F16" s="73">
        <v>3.01</v>
      </c>
      <c r="G16" s="28">
        <v>8440.0010000000002</v>
      </c>
      <c r="H16" s="28">
        <f t="shared" si="0"/>
        <v>8440.0010000000002</v>
      </c>
      <c r="I16" s="90">
        <v>10</v>
      </c>
      <c r="J16" s="29">
        <v>351</v>
      </c>
    </row>
    <row r="17" spans="2:10" ht="15" customHeight="1" x14ac:dyDescent="0.25">
      <c r="B17" s="146" t="s">
        <v>437</v>
      </c>
      <c r="C17" s="185">
        <v>14</v>
      </c>
      <c r="D17" s="185">
        <v>1975</v>
      </c>
      <c r="E17" s="185">
        <v>2025</v>
      </c>
      <c r="F17" s="73">
        <v>2.3650000000000002</v>
      </c>
      <c r="G17" s="28">
        <v>5698</v>
      </c>
      <c r="H17" s="28">
        <f t="shared" si="0"/>
        <v>5698</v>
      </c>
      <c r="I17" s="90">
        <v>7</v>
      </c>
      <c r="J17" s="29">
        <v>279</v>
      </c>
    </row>
    <row r="18" spans="2:10" ht="15" customHeight="1" x14ac:dyDescent="0.25">
      <c r="B18" s="146" t="s">
        <v>438</v>
      </c>
      <c r="C18" s="185">
        <v>15</v>
      </c>
      <c r="D18" s="185">
        <v>1980</v>
      </c>
      <c r="E18" s="185">
        <v>2030</v>
      </c>
      <c r="F18" s="73">
        <v>2.35</v>
      </c>
      <c r="G18" s="28">
        <v>9610</v>
      </c>
      <c r="H18" s="28">
        <f t="shared" si="0"/>
        <v>9610</v>
      </c>
      <c r="I18" s="90">
        <v>12</v>
      </c>
      <c r="J18" s="29">
        <v>447</v>
      </c>
    </row>
    <row r="19" spans="2:10" ht="15" customHeight="1" x14ac:dyDescent="0.25">
      <c r="B19" s="146" t="s">
        <v>439</v>
      </c>
      <c r="C19" s="185">
        <v>16</v>
      </c>
      <c r="D19" s="185">
        <v>1980</v>
      </c>
      <c r="E19" s="185">
        <v>2030</v>
      </c>
      <c r="F19" s="73">
        <v>2.0790000000000002</v>
      </c>
      <c r="G19" s="28">
        <v>8102.0029999999997</v>
      </c>
      <c r="H19" s="28">
        <f t="shared" si="0"/>
        <v>8102.0029999999997</v>
      </c>
      <c r="I19" s="90">
        <v>9</v>
      </c>
      <c r="J19" s="29">
        <v>264</v>
      </c>
    </row>
    <row r="20" spans="2:10" ht="15" customHeight="1" x14ac:dyDescent="0.25">
      <c r="B20" s="146" t="s">
        <v>440</v>
      </c>
      <c r="C20" s="185">
        <v>17</v>
      </c>
      <c r="D20" s="185">
        <v>1987</v>
      </c>
      <c r="E20" s="185">
        <v>2030</v>
      </c>
      <c r="F20" s="73">
        <v>2.58</v>
      </c>
      <c r="G20" s="28">
        <v>7365</v>
      </c>
      <c r="H20" s="28">
        <f t="shared" si="0"/>
        <v>7365</v>
      </c>
      <c r="I20" s="90">
        <v>13</v>
      </c>
      <c r="J20" s="29">
        <v>280</v>
      </c>
    </row>
    <row r="21" spans="2:10" ht="15" customHeight="1" x14ac:dyDescent="0.25">
      <c r="B21" s="146" t="s">
        <v>441</v>
      </c>
      <c r="C21" s="185">
        <v>18</v>
      </c>
      <c r="D21" s="185">
        <v>1980</v>
      </c>
      <c r="E21" s="185">
        <v>2030</v>
      </c>
      <c r="F21" s="73">
        <v>2.15</v>
      </c>
      <c r="G21" s="28">
        <v>5369.0020000000004</v>
      </c>
      <c r="H21" s="28">
        <f t="shared" si="0"/>
        <v>5369.0020000000004</v>
      </c>
      <c r="I21" s="90">
        <v>11</v>
      </c>
      <c r="J21" s="29">
        <v>192</v>
      </c>
    </row>
    <row r="22" spans="2:10" ht="15" customHeight="1" x14ac:dyDescent="0.25">
      <c r="B22" s="146" t="s">
        <v>442</v>
      </c>
      <c r="C22" s="185">
        <v>19</v>
      </c>
      <c r="D22" s="185">
        <v>1979</v>
      </c>
      <c r="E22" s="185">
        <v>2029</v>
      </c>
      <c r="F22" s="73">
        <v>2.58</v>
      </c>
      <c r="G22" s="28">
        <v>9726.0010000000002</v>
      </c>
      <c r="H22" s="28">
        <f t="shared" si="0"/>
        <v>9726.0010000000002</v>
      </c>
      <c r="I22" s="90">
        <v>11</v>
      </c>
      <c r="J22" s="29">
        <v>381</v>
      </c>
    </row>
    <row r="23" spans="2:10" ht="15" customHeight="1" x14ac:dyDescent="0.25">
      <c r="B23" s="146" t="s">
        <v>443</v>
      </c>
      <c r="C23" s="185">
        <v>20</v>
      </c>
      <c r="D23" s="185">
        <v>1979</v>
      </c>
      <c r="E23" s="185">
        <v>2029</v>
      </c>
      <c r="F23" s="73">
        <v>2.2040000000000002</v>
      </c>
      <c r="G23" s="28">
        <v>6998.0030000000006</v>
      </c>
      <c r="H23" s="28">
        <f t="shared" si="0"/>
        <v>6998.0030000000006</v>
      </c>
      <c r="I23" s="90">
        <v>7</v>
      </c>
      <c r="J23" s="29">
        <v>240</v>
      </c>
    </row>
    <row r="24" spans="2:10" ht="15" customHeight="1" x14ac:dyDescent="0.25">
      <c r="B24" s="146" t="s">
        <v>444</v>
      </c>
      <c r="C24" s="185">
        <v>21</v>
      </c>
      <c r="D24" s="185">
        <v>1979</v>
      </c>
      <c r="E24" s="185">
        <v>2029</v>
      </c>
      <c r="F24" s="73">
        <v>6.9989999999999997</v>
      </c>
      <c r="G24" s="28">
        <v>22940.002999999997</v>
      </c>
      <c r="H24" s="28">
        <f t="shared" si="0"/>
        <v>22940.002999999997</v>
      </c>
      <c r="I24" s="90">
        <v>25</v>
      </c>
      <c r="J24" s="29">
        <v>886</v>
      </c>
    </row>
    <row r="25" spans="2:10" ht="15" customHeight="1" x14ac:dyDescent="0.25">
      <c r="B25" s="146" t="s">
        <v>842</v>
      </c>
      <c r="C25" s="185">
        <v>22</v>
      </c>
      <c r="D25" s="185">
        <v>1987</v>
      </c>
      <c r="E25" s="185">
        <v>2030</v>
      </c>
      <c r="F25" s="73">
        <v>1.96</v>
      </c>
      <c r="G25" s="28">
        <v>3710.0030000000002</v>
      </c>
      <c r="H25" s="28">
        <f t="shared" si="0"/>
        <v>3710.0030000000002</v>
      </c>
      <c r="I25" s="90">
        <v>7</v>
      </c>
      <c r="J25" s="29">
        <v>224</v>
      </c>
    </row>
    <row r="26" spans="2:10" ht="15" customHeight="1" x14ac:dyDescent="0.25">
      <c r="B26" s="146" t="s">
        <v>446</v>
      </c>
      <c r="C26" s="185">
        <v>23</v>
      </c>
      <c r="D26" s="185">
        <v>1987</v>
      </c>
      <c r="E26" s="185">
        <v>2030</v>
      </c>
      <c r="F26" s="73">
        <v>2.0499999999999998</v>
      </c>
      <c r="G26" s="28">
        <v>8398.6</v>
      </c>
      <c r="H26" s="28">
        <f t="shared" si="0"/>
        <v>8398.6</v>
      </c>
      <c r="I26" s="90">
        <v>9</v>
      </c>
      <c r="J26" s="29">
        <v>419</v>
      </c>
    </row>
    <row r="27" spans="2:10" ht="15" customHeight="1" x14ac:dyDescent="0.25">
      <c r="B27" s="146" t="s">
        <v>447</v>
      </c>
      <c r="C27" s="185">
        <v>24</v>
      </c>
      <c r="D27" s="185">
        <v>1987</v>
      </c>
      <c r="E27" s="185">
        <v>2030</v>
      </c>
      <c r="F27" s="73">
        <v>1.8</v>
      </c>
      <c r="G27" s="28">
        <v>5434</v>
      </c>
      <c r="H27" s="28">
        <f t="shared" si="0"/>
        <v>5434</v>
      </c>
      <c r="I27" s="90">
        <v>4</v>
      </c>
      <c r="J27" s="29">
        <v>239</v>
      </c>
    </row>
    <row r="28" spans="2:10" ht="15" customHeight="1" x14ac:dyDescent="0.25">
      <c r="B28" s="146" t="s">
        <v>448</v>
      </c>
      <c r="C28" s="185">
        <v>25</v>
      </c>
      <c r="D28" s="185">
        <v>1987</v>
      </c>
      <c r="E28" s="185">
        <v>2030</v>
      </c>
      <c r="F28" s="73">
        <v>2.621</v>
      </c>
      <c r="G28" s="28">
        <v>8596.0010000000002</v>
      </c>
      <c r="H28" s="28">
        <f t="shared" si="0"/>
        <v>8596.0010000000002</v>
      </c>
      <c r="I28" s="90">
        <v>8</v>
      </c>
      <c r="J28" s="29">
        <v>476</v>
      </c>
    </row>
    <row r="29" spans="2:10" ht="15" customHeight="1" x14ac:dyDescent="0.25">
      <c r="B29" s="146" t="s">
        <v>449</v>
      </c>
      <c r="C29" s="185">
        <v>26</v>
      </c>
      <c r="D29" s="185">
        <v>1987</v>
      </c>
      <c r="E29" s="185">
        <v>2030</v>
      </c>
      <c r="F29" s="73">
        <v>2.46</v>
      </c>
      <c r="G29" s="28">
        <v>5052.0010000000002</v>
      </c>
      <c r="H29" s="28">
        <f t="shared" si="0"/>
        <v>5052.0010000000002</v>
      </c>
      <c r="I29" s="90">
        <v>6</v>
      </c>
      <c r="J29" s="29">
        <v>299</v>
      </c>
    </row>
    <row r="30" spans="2:10" ht="15" customHeight="1" x14ac:dyDescent="0.25">
      <c r="B30" s="146" t="s">
        <v>450</v>
      </c>
      <c r="C30" s="185">
        <v>27</v>
      </c>
      <c r="D30" s="185">
        <v>1978</v>
      </c>
      <c r="E30" s="185">
        <v>2028</v>
      </c>
      <c r="F30" s="73">
        <v>1.5209999999999999</v>
      </c>
      <c r="G30" s="28">
        <v>7894.0040000000008</v>
      </c>
      <c r="H30" s="28">
        <f t="shared" si="0"/>
        <v>7894.0040000000008</v>
      </c>
      <c r="I30" s="90">
        <v>10</v>
      </c>
      <c r="J30" s="29">
        <v>320</v>
      </c>
    </row>
    <row r="31" spans="2:10" ht="15" customHeight="1" x14ac:dyDescent="0.25">
      <c r="B31" s="146" t="s">
        <v>451</v>
      </c>
      <c r="C31" s="185">
        <v>28</v>
      </c>
      <c r="D31" s="185">
        <v>1978</v>
      </c>
      <c r="E31" s="185">
        <v>2028</v>
      </c>
      <c r="F31" s="73">
        <v>1.9350000000000001</v>
      </c>
      <c r="G31" s="28">
        <v>6820.0020000000004</v>
      </c>
      <c r="H31" s="28">
        <f t="shared" si="0"/>
        <v>6820.0020000000004</v>
      </c>
      <c r="I31" s="90">
        <v>6</v>
      </c>
      <c r="J31" s="29">
        <v>181</v>
      </c>
    </row>
    <row r="32" spans="2:10" ht="15" customHeight="1" x14ac:dyDescent="0.25">
      <c r="B32" s="146" t="s">
        <v>452</v>
      </c>
      <c r="C32" s="185">
        <v>29</v>
      </c>
      <c r="D32" s="185">
        <v>1977</v>
      </c>
      <c r="E32" s="185">
        <v>2027</v>
      </c>
      <c r="F32" s="73">
        <v>2.15</v>
      </c>
      <c r="G32" s="28">
        <v>7596.0010000000002</v>
      </c>
      <c r="H32" s="28">
        <f t="shared" si="0"/>
        <v>7596.0010000000002</v>
      </c>
      <c r="I32" s="90">
        <v>10</v>
      </c>
      <c r="J32" s="29">
        <v>320</v>
      </c>
    </row>
    <row r="33" spans="2:10" ht="15" customHeight="1" x14ac:dyDescent="0.25">
      <c r="B33" s="146" t="s">
        <v>453</v>
      </c>
      <c r="C33" s="185">
        <v>30</v>
      </c>
      <c r="D33" s="185">
        <v>1977</v>
      </c>
      <c r="E33" s="185">
        <v>2027</v>
      </c>
      <c r="F33" s="73">
        <v>2.58</v>
      </c>
      <c r="G33" s="28">
        <v>7494.0020000000004</v>
      </c>
      <c r="H33" s="28">
        <f t="shared" si="0"/>
        <v>7494.0020000000004</v>
      </c>
      <c r="I33" s="90">
        <v>10</v>
      </c>
      <c r="J33" s="29">
        <v>320</v>
      </c>
    </row>
    <row r="34" spans="2:10" ht="15" customHeight="1" x14ac:dyDescent="0.25">
      <c r="B34" s="146" t="s">
        <v>454</v>
      </c>
      <c r="C34" s="185">
        <v>31</v>
      </c>
      <c r="D34" s="185">
        <v>1977</v>
      </c>
      <c r="E34" s="185">
        <v>2027</v>
      </c>
      <c r="F34" s="73">
        <v>2.2789999999999999</v>
      </c>
      <c r="G34" s="28">
        <v>8201.0010000000002</v>
      </c>
      <c r="H34" s="28">
        <f t="shared" si="0"/>
        <v>8201.0010000000002</v>
      </c>
      <c r="I34" s="90">
        <v>12</v>
      </c>
      <c r="J34" s="29">
        <v>384</v>
      </c>
    </row>
    <row r="35" spans="2:10" ht="15" customHeight="1" x14ac:dyDescent="0.25">
      <c r="B35" s="146" t="s">
        <v>455</v>
      </c>
      <c r="C35" s="185">
        <v>32</v>
      </c>
      <c r="D35" s="185">
        <v>1977</v>
      </c>
      <c r="E35" s="185">
        <v>2027</v>
      </c>
      <c r="F35" s="73">
        <v>3.45</v>
      </c>
      <c r="G35" s="28">
        <v>9718.0019999999986</v>
      </c>
      <c r="H35" s="28">
        <f t="shared" si="0"/>
        <v>9718.0019999999986</v>
      </c>
      <c r="I35" s="90">
        <v>12</v>
      </c>
      <c r="J35" s="29">
        <v>408</v>
      </c>
    </row>
    <row r="36" spans="2:10" ht="15" customHeight="1" x14ac:dyDescent="0.25">
      <c r="B36" s="146" t="s">
        <v>456</v>
      </c>
      <c r="C36" s="185">
        <v>33</v>
      </c>
      <c r="D36" s="185">
        <v>1979</v>
      </c>
      <c r="E36" s="185">
        <v>2029</v>
      </c>
      <c r="F36" s="73">
        <v>9.9309999999999992</v>
      </c>
      <c r="G36" s="28">
        <v>27802</v>
      </c>
      <c r="H36" s="28">
        <f t="shared" si="0"/>
        <v>27802</v>
      </c>
      <c r="I36" s="90">
        <v>37</v>
      </c>
      <c r="J36" s="29">
        <v>1206</v>
      </c>
    </row>
    <row r="37" spans="2:10" ht="15" customHeight="1" x14ac:dyDescent="0.25">
      <c r="B37" s="146" t="s">
        <v>457</v>
      </c>
      <c r="C37" s="185">
        <v>34</v>
      </c>
      <c r="D37" s="185">
        <v>1979</v>
      </c>
      <c r="E37" s="185">
        <v>2029</v>
      </c>
      <c r="F37" s="73">
        <v>2.7610000000000001</v>
      </c>
      <c r="G37" s="28">
        <v>6460.0009999999993</v>
      </c>
      <c r="H37" s="28">
        <f t="shared" si="0"/>
        <v>6460.0009999999993</v>
      </c>
      <c r="I37" s="90">
        <v>14</v>
      </c>
      <c r="J37" s="29">
        <v>264</v>
      </c>
    </row>
    <row r="38" spans="2:10" ht="15" customHeight="1" x14ac:dyDescent="0.25">
      <c r="B38" s="146" t="s">
        <v>458</v>
      </c>
      <c r="C38" s="185">
        <v>35</v>
      </c>
      <c r="D38" s="185">
        <v>1980</v>
      </c>
      <c r="E38" s="185">
        <v>2030</v>
      </c>
      <c r="F38" s="73">
        <v>1.9350000000000001</v>
      </c>
      <c r="G38" s="28">
        <v>5470.0009999999993</v>
      </c>
      <c r="H38" s="28">
        <f t="shared" si="0"/>
        <v>5470.0009999999993</v>
      </c>
      <c r="I38" s="90">
        <v>10</v>
      </c>
      <c r="J38" s="29">
        <v>222</v>
      </c>
    </row>
    <row r="39" spans="2:10" ht="15" customHeight="1" x14ac:dyDescent="0.25">
      <c r="B39" s="146" t="s">
        <v>459</v>
      </c>
      <c r="C39" s="185">
        <v>36</v>
      </c>
      <c r="D39" s="185">
        <v>1987</v>
      </c>
      <c r="E39" s="185">
        <v>2030</v>
      </c>
      <c r="F39" s="73">
        <v>1.633</v>
      </c>
      <c r="G39" s="28">
        <v>7990.9</v>
      </c>
      <c r="H39" s="28">
        <f t="shared" si="0"/>
        <v>7990.9</v>
      </c>
      <c r="I39" s="90">
        <v>17</v>
      </c>
      <c r="J39" s="29">
        <v>380</v>
      </c>
    </row>
    <row r="40" spans="2:10" ht="15" customHeight="1" x14ac:dyDescent="0.25">
      <c r="B40" s="146" t="s">
        <v>460</v>
      </c>
      <c r="C40" s="185">
        <v>37</v>
      </c>
      <c r="D40" s="185">
        <v>1987</v>
      </c>
      <c r="E40" s="185">
        <v>2030</v>
      </c>
      <c r="F40" s="73">
        <v>2.238</v>
      </c>
      <c r="G40" s="28">
        <v>9602.0040000000008</v>
      </c>
      <c r="H40" s="28">
        <f t="shared" si="0"/>
        <v>9602.0040000000008</v>
      </c>
      <c r="I40" s="90">
        <v>11</v>
      </c>
      <c r="J40" s="29">
        <v>269</v>
      </c>
    </row>
    <row r="41" spans="2:10" ht="15" customHeight="1" x14ac:dyDescent="0.25">
      <c r="B41" s="146" t="s">
        <v>461</v>
      </c>
      <c r="C41" s="185">
        <v>38</v>
      </c>
      <c r="D41" s="185">
        <v>1975</v>
      </c>
      <c r="E41" s="185">
        <v>2025</v>
      </c>
      <c r="F41" s="73">
        <v>2.3650000000000002</v>
      </c>
      <c r="G41" s="28">
        <v>17578.940999999999</v>
      </c>
      <c r="H41" s="28">
        <f t="shared" si="0"/>
        <v>17578.940999999999</v>
      </c>
      <c r="I41" s="90">
        <v>8</v>
      </c>
      <c r="J41" s="29">
        <v>410</v>
      </c>
    </row>
    <row r="42" spans="2:10" ht="15" customHeight="1" x14ac:dyDescent="0.25">
      <c r="B42" s="146" t="s">
        <v>462</v>
      </c>
      <c r="C42" s="185">
        <v>39</v>
      </c>
      <c r="D42" s="185">
        <v>1976</v>
      </c>
      <c r="E42" s="185">
        <v>2026</v>
      </c>
      <c r="F42" s="73">
        <v>3.4969999999999999</v>
      </c>
      <c r="G42" s="28">
        <v>12700</v>
      </c>
      <c r="H42" s="28">
        <f t="shared" si="0"/>
        <v>12700</v>
      </c>
      <c r="I42" s="90">
        <v>14</v>
      </c>
      <c r="J42" s="29">
        <v>556</v>
      </c>
    </row>
    <row r="43" spans="2:10" ht="15" customHeight="1" x14ac:dyDescent="0.25">
      <c r="B43" s="146" t="s">
        <v>463</v>
      </c>
      <c r="C43" s="185">
        <v>40</v>
      </c>
      <c r="D43" s="185">
        <v>1976</v>
      </c>
      <c r="E43" s="185">
        <v>2026</v>
      </c>
      <c r="F43" s="73">
        <v>4.9950000000000001</v>
      </c>
      <c r="G43" s="28">
        <v>20670.000000000004</v>
      </c>
      <c r="H43" s="28">
        <f t="shared" si="0"/>
        <v>20670.000000000004</v>
      </c>
      <c r="I43" s="90">
        <v>15</v>
      </c>
      <c r="J43" s="29">
        <v>1024</v>
      </c>
    </row>
    <row r="44" spans="2:10" ht="15" customHeight="1" x14ac:dyDescent="0.25">
      <c r="B44" s="146" t="s">
        <v>464</v>
      </c>
      <c r="C44" s="185">
        <v>41</v>
      </c>
      <c r="D44" s="185">
        <v>1979</v>
      </c>
      <c r="E44" s="185">
        <v>2029</v>
      </c>
      <c r="F44" s="73">
        <v>4.4020000000000001</v>
      </c>
      <c r="G44" s="28">
        <v>17522.004000000001</v>
      </c>
      <c r="H44" s="28">
        <f t="shared" si="0"/>
        <v>17522.004000000001</v>
      </c>
      <c r="I44" s="90">
        <v>24</v>
      </c>
      <c r="J44" s="29">
        <v>855</v>
      </c>
    </row>
    <row r="45" spans="2:10" ht="15" customHeight="1" x14ac:dyDescent="0.25">
      <c r="B45" s="146" t="s">
        <v>465</v>
      </c>
      <c r="C45" s="185">
        <v>42</v>
      </c>
      <c r="D45" s="185">
        <v>1979</v>
      </c>
      <c r="E45" s="185">
        <v>2029</v>
      </c>
      <c r="F45" s="73">
        <v>2.9340000000000002</v>
      </c>
      <c r="G45" s="28">
        <v>11009.001</v>
      </c>
      <c r="H45" s="28">
        <f t="shared" si="0"/>
        <v>11009.001</v>
      </c>
      <c r="I45" s="90">
        <v>16</v>
      </c>
      <c r="J45" s="29">
        <v>613</v>
      </c>
    </row>
    <row r="46" spans="2:10" ht="15" customHeight="1" x14ac:dyDescent="0.25">
      <c r="B46" s="146" t="s">
        <v>466</v>
      </c>
      <c r="C46" s="185">
        <v>43</v>
      </c>
      <c r="D46" s="185">
        <v>1980</v>
      </c>
      <c r="E46" s="185">
        <v>2030</v>
      </c>
      <c r="F46" s="73">
        <v>2.9369999999999998</v>
      </c>
      <c r="G46" s="28">
        <v>12210.001</v>
      </c>
      <c r="H46" s="28">
        <f t="shared" si="0"/>
        <v>12210.001</v>
      </c>
      <c r="I46" s="90">
        <v>14</v>
      </c>
      <c r="J46" s="29">
        <v>608</v>
      </c>
    </row>
    <row r="47" spans="2:10" ht="15" customHeight="1" x14ac:dyDescent="0.25">
      <c r="B47" s="146" t="s">
        <v>467</v>
      </c>
      <c r="C47" s="185">
        <v>44</v>
      </c>
      <c r="D47" s="185">
        <v>1980</v>
      </c>
      <c r="E47" s="185">
        <v>2030</v>
      </c>
      <c r="F47" s="73">
        <v>2.63</v>
      </c>
      <c r="G47" s="28">
        <v>8932</v>
      </c>
      <c r="H47" s="28">
        <f t="shared" si="0"/>
        <v>8932</v>
      </c>
      <c r="I47" s="90">
        <v>12</v>
      </c>
      <c r="J47" s="29">
        <v>408</v>
      </c>
    </row>
    <row r="48" spans="2:10" ht="15" customHeight="1" x14ac:dyDescent="0.25">
      <c r="B48" s="146" t="s">
        <v>468</v>
      </c>
      <c r="C48" s="185">
        <v>45</v>
      </c>
      <c r="D48" s="185">
        <v>1982</v>
      </c>
      <c r="E48" s="185">
        <v>2030</v>
      </c>
      <c r="F48" s="73">
        <v>1.9</v>
      </c>
      <c r="G48" s="28">
        <v>4735</v>
      </c>
      <c r="H48" s="28">
        <f t="shared" si="0"/>
        <v>4735</v>
      </c>
      <c r="I48" s="90">
        <v>8</v>
      </c>
      <c r="J48" s="29">
        <v>232</v>
      </c>
    </row>
    <row r="49" spans="2:10" ht="15" customHeight="1" x14ac:dyDescent="0.25">
      <c r="B49" s="146" t="s">
        <v>469</v>
      </c>
      <c r="C49" s="185">
        <v>46</v>
      </c>
      <c r="D49" s="185">
        <v>1986</v>
      </c>
      <c r="E49" s="185">
        <v>2030</v>
      </c>
      <c r="F49" s="73">
        <v>1.8109999999999999</v>
      </c>
      <c r="G49" s="28">
        <v>6876.8009999999995</v>
      </c>
      <c r="H49" s="28">
        <f t="shared" si="0"/>
        <v>6876.8009999999995</v>
      </c>
      <c r="I49" s="90">
        <v>8</v>
      </c>
      <c r="J49" s="29">
        <v>384</v>
      </c>
    </row>
    <row r="50" spans="2:10" ht="15" customHeight="1" x14ac:dyDescent="0.25">
      <c r="B50" s="146" t="s">
        <v>470</v>
      </c>
      <c r="C50" s="185">
        <v>47</v>
      </c>
      <c r="D50" s="185">
        <v>1970</v>
      </c>
      <c r="E50" s="185">
        <v>2025</v>
      </c>
      <c r="F50" s="73">
        <v>0.76</v>
      </c>
      <c r="G50" s="28">
        <v>2125.9490000000001</v>
      </c>
      <c r="H50" s="28">
        <f t="shared" si="0"/>
        <v>2125.9490000000001</v>
      </c>
      <c r="I50" s="90">
        <v>4</v>
      </c>
      <c r="J50" s="29">
        <v>85</v>
      </c>
    </row>
    <row r="51" spans="2:10" ht="15" customHeight="1" x14ac:dyDescent="0.25">
      <c r="B51" s="146" t="s">
        <v>471</v>
      </c>
      <c r="C51" s="185">
        <v>48</v>
      </c>
      <c r="D51" s="185">
        <v>1987</v>
      </c>
      <c r="E51" s="185">
        <v>2030</v>
      </c>
      <c r="F51" s="73">
        <v>16.887</v>
      </c>
      <c r="G51" s="28">
        <v>80609.001000000004</v>
      </c>
      <c r="H51" s="28">
        <f t="shared" si="0"/>
        <v>80609.001000000004</v>
      </c>
      <c r="I51" s="90">
        <v>74</v>
      </c>
      <c r="J51" s="29">
        <v>3713</v>
      </c>
    </row>
    <row r="52" spans="2:10" ht="15" customHeight="1" x14ac:dyDescent="0.25">
      <c r="B52" s="146" t="s">
        <v>472</v>
      </c>
      <c r="C52" s="185">
        <v>49</v>
      </c>
      <c r="D52" s="185">
        <v>1988</v>
      </c>
      <c r="E52" s="185">
        <v>2030</v>
      </c>
      <c r="F52" s="73">
        <v>20.553000000000001</v>
      </c>
      <c r="G52" s="28">
        <v>108893.80099999999</v>
      </c>
      <c r="H52" s="28">
        <f t="shared" si="0"/>
        <v>108893.80099999999</v>
      </c>
      <c r="I52" s="90">
        <v>164</v>
      </c>
      <c r="J52" s="29">
        <v>4992</v>
      </c>
    </row>
    <row r="53" spans="2:10" ht="15" customHeight="1" x14ac:dyDescent="0.25">
      <c r="B53" s="146" t="s">
        <v>473</v>
      </c>
      <c r="C53" s="185">
        <v>50</v>
      </c>
      <c r="D53" s="185">
        <v>1987</v>
      </c>
      <c r="E53" s="185">
        <v>2030</v>
      </c>
      <c r="F53" s="73">
        <v>2.64</v>
      </c>
      <c r="G53" s="28">
        <v>9243.005000000001</v>
      </c>
      <c r="H53" s="28">
        <f t="shared" si="0"/>
        <v>9243.005000000001</v>
      </c>
      <c r="I53" s="90">
        <v>22</v>
      </c>
      <c r="J53" s="29">
        <v>480</v>
      </c>
    </row>
    <row r="54" spans="2:10" ht="15" customHeight="1" x14ac:dyDescent="0.25">
      <c r="B54" s="146" t="s">
        <v>474</v>
      </c>
      <c r="C54" s="185">
        <v>51</v>
      </c>
      <c r="D54" s="185">
        <v>1987</v>
      </c>
      <c r="E54" s="185">
        <v>2030</v>
      </c>
      <c r="F54" s="73">
        <v>3.94</v>
      </c>
      <c r="G54" s="28">
        <v>18491.003000000001</v>
      </c>
      <c r="H54" s="28">
        <f t="shared" si="0"/>
        <v>18491.003000000001</v>
      </c>
      <c r="I54" s="90">
        <v>16</v>
      </c>
      <c r="J54" s="29">
        <v>541</v>
      </c>
    </row>
    <row r="55" spans="2:10" ht="15" customHeight="1" x14ac:dyDescent="0.25">
      <c r="B55" s="146" t="s">
        <v>475</v>
      </c>
      <c r="C55" s="185">
        <v>52</v>
      </c>
      <c r="D55" s="185">
        <v>1987</v>
      </c>
      <c r="E55" s="185">
        <v>2030</v>
      </c>
      <c r="F55" s="73">
        <v>1.41</v>
      </c>
      <c r="G55" s="28">
        <v>4753.0030000000006</v>
      </c>
      <c r="H55" s="28">
        <f t="shared" si="0"/>
        <v>4753.0030000000006</v>
      </c>
      <c r="I55" s="90">
        <v>11</v>
      </c>
      <c r="J55" s="29">
        <v>240</v>
      </c>
    </row>
    <row r="56" spans="2:10" ht="15" customHeight="1" x14ac:dyDescent="0.25">
      <c r="B56" s="146" t="s">
        <v>476</v>
      </c>
      <c r="C56" s="185">
        <v>53</v>
      </c>
      <c r="D56" s="185">
        <v>1987</v>
      </c>
      <c r="E56" s="185">
        <v>2030</v>
      </c>
      <c r="F56" s="73">
        <v>3.6</v>
      </c>
      <c r="G56" s="28">
        <v>10891.903</v>
      </c>
      <c r="H56" s="28">
        <f t="shared" si="0"/>
        <v>10891.903</v>
      </c>
      <c r="I56" s="90">
        <v>23</v>
      </c>
      <c r="J56" s="29">
        <v>551</v>
      </c>
    </row>
    <row r="57" spans="2:10" ht="15" customHeight="1" x14ac:dyDescent="0.25">
      <c r="B57" s="146" t="s">
        <v>477</v>
      </c>
      <c r="C57" s="185">
        <v>54</v>
      </c>
      <c r="D57" s="185">
        <v>1987</v>
      </c>
      <c r="E57" s="185">
        <v>2030</v>
      </c>
      <c r="F57" s="73">
        <v>3.16</v>
      </c>
      <c r="G57" s="28">
        <v>9812.003999999999</v>
      </c>
      <c r="H57" s="28">
        <f t="shared" si="0"/>
        <v>9812.003999999999</v>
      </c>
      <c r="I57" s="90">
        <v>23</v>
      </c>
      <c r="J57" s="29">
        <v>480</v>
      </c>
    </row>
    <row r="58" spans="2:10" ht="15" customHeight="1" x14ac:dyDescent="0.25">
      <c r="B58" s="146" t="s">
        <v>478</v>
      </c>
      <c r="C58" s="185">
        <v>55</v>
      </c>
      <c r="D58" s="185">
        <v>1987</v>
      </c>
      <c r="E58" s="185">
        <v>2030</v>
      </c>
      <c r="F58" s="73">
        <v>3.16</v>
      </c>
      <c r="G58" s="28">
        <v>1369</v>
      </c>
      <c r="H58" s="28">
        <f t="shared" si="0"/>
        <v>1369</v>
      </c>
      <c r="I58" s="90">
        <v>0</v>
      </c>
      <c r="J58" s="29">
        <v>0</v>
      </c>
    </row>
    <row r="59" spans="2:10" ht="15" customHeight="1" x14ac:dyDescent="0.25">
      <c r="B59" s="146" t="s">
        <v>479</v>
      </c>
      <c r="C59" s="185">
        <v>56</v>
      </c>
      <c r="D59" s="185">
        <v>1987</v>
      </c>
      <c r="E59" s="185">
        <v>2030</v>
      </c>
      <c r="F59" s="73">
        <v>3.94</v>
      </c>
      <c r="G59" s="28">
        <v>337</v>
      </c>
      <c r="H59" s="28">
        <f t="shared" si="0"/>
        <v>337</v>
      </c>
      <c r="I59" s="90">
        <v>0</v>
      </c>
      <c r="J59" s="29">
        <v>0</v>
      </c>
    </row>
    <row r="60" spans="2:10" ht="15" customHeight="1" x14ac:dyDescent="0.25">
      <c r="B60" s="146" t="s">
        <v>480</v>
      </c>
      <c r="C60" s="185">
        <v>57</v>
      </c>
      <c r="D60" s="185">
        <v>1978</v>
      </c>
      <c r="E60" s="185">
        <v>2028</v>
      </c>
      <c r="F60" s="73">
        <v>1.24</v>
      </c>
      <c r="G60" s="28">
        <v>4141</v>
      </c>
      <c r="H60" s="28">
        <f t="shared" si="0"/>
        <v>4141</v>
      </c>
      <c r="I60" s="90">
        <v>5</v>
      </c>
      <c r="J60" s="29">
        <v>189</v>
      </c>
    </row>
    <row r="61" spans="2:10" ht="15" customHeight="1" x14ac:dyDescent="0.25">
      <c r="B61" s="146" t="s">
        <v>481</v>
      </c>
      <c r="C61" s="185">
        <v>58</v>
      </c>
      <c r="D61" s="185">
        <v>1978</v>
      </c>
      <c r="E61" s="185">
        <v>2028</v>
      </c>
      <c r="F61" s="73">
        <v>3.16</v>
      </c>
      <c r="G61" s="28">
        <v>8617</v>
      </c>
      <c r="H61" s="28">
        <f t="shared" si="0"/>
        <v>8617</v>
      </c>
      <c r="I61" s="90">
        <v>12</v>
      </c>
      <c r="J61" s="29">
        <v>398</v>
      </c>
    </row>
    <row r="62" spans="2:10" ht="15" customHeight="1" x14ac:dyDescent="0.25">
      <c r="B62" s="146" t="s">
        <v>482</v>
      </c>
      <c r="C62" s="185">
        <v>59</v>
      </c>
      <c r="D62" s="185">
        <v>1979</v>
      </c>
      <c r="E62" s="185">
        <v>2029</v>
      </c>
      <c r="F62" s="73">
        <v>0.72</v>
      </c>
      <c r="G62" s="28">
        <v>2395.6</v>
      </c>
      <c r="H62" s="28">
        <f t="shared" si="0"/>
        <v>2395.6</v>
      </c>
      <c r="I62" s="90">
        <v>3</v>
      </c>
      <c r="J62" s="29">
        <v>96</v>
      </c>
    </row>
    <row r="63" spans="2:10" ht="15" customHeight="1" x14ac:dyDescent="0.25">
      <c r="B63" s="146" t="s">
        <v>483</v>
      </c>
      <c r="C63" s="185">
        <v>60</v>
      </c>
      <c r="D63" s="185">
        <v>1978</v>
      </c>
      <c r="E63" s="185">
        <v>2028</v>
      </c>
      <c r="F63" s="73">
        <v>2.7309999999999999</v>
      </c>
      <c r="G63" s="28">
        <v>14799</v>
      </c>
      <c r="H63" s="28">
        <f t="shared" si="0"/>
        <v>14799</v>
      </c>
      <c r="I63" s="90">
        <v>31</v>
      </c>
      <c r="J63" s="29">
        <v>726</v>
      </c>
    </row>
    <row r="64" spans="2:10" ht="15" customHeight="1" x14ac:dyDescent="0.25">
      <c r="B64" s="146" t="s">
        <v>484</v>
      </c>
      <c r="C64" s="185">
        <v>61</v>
      </c>
      <c r="D64" s="185">
        <v>1982</v>
      </c>
      <c r="E64" s="185">
        <v>2030</v>
      </c>
      <c r="F64" s="73">
        <v>3.76</v>
      </c>
      <c r="G64" s="28">
        <v>11417.000999999998</v>
      </c>
      <c r="H64" s="28">
        <f t="shared" si="0"/>
        <v>11417.000999999998</v>
      </c>
      <c r="I64" s="90">
        <v>26</v>
      </c>
      <c r="J64" s="29">
        <v>600</v>
      </c>
    </row>
    <row r="65" spans="2:10" ht="15" customHeight="1" x14ac:dyDescent="0.25">
      <c r="B65" s="146" t="s">
        <v>485</v>
      </c>
      <c r="C65" s="185">
        <v>62</v>
      </c>
      <c r="D65" s="185">
        <v>1979</v>
      </c>
      <c r="E65" s="185">
        <v>2029</v>
      </c>
      <c r="F65" s="73">
        <v>3.645</v>
      </c>
      <c r="G65" s="28">
        <v>17332.34</v>
      </c>
      <c r="H65" s="28">
        <f t="shared" si="0"/>
        <v>17332.34</v>
      </c>
      <c r="I65" s="90">
        <v>22</v>
      </c>
      <c r="J65" s="29">
        <v>825</v>
      </c>
    </row>
    <row r="66" spans="2:10" ht="15" customHeight="1" x14ac:dyDescent="0.25">
      <c r="B66" s="146" t="s">
        <v>486</v>
      </c>
      <c r="C66" s="185">
        <v>63</v>
      </c>
      <c r="D66" s="185">
        <v>1980</v>
      </c>
      <c r="E66" s="185">
        <v>2030</v>
      </c>
      <c r="F66" s="73">
        <v>2.64</v>
      </c>
      <c r="G66" s="28">
        <v>9376</v>
      </c>
      <c r="H66" s="28">
        <f t="shared" si="0"/>
        <v>9376</v>
      </c>
      <c r="I66" s="90">
        <v>11</v>
      </c>
      <c r="J66" s="29">
        <v>457</v>
      </c>
    </row>
    <row r="67" spans="2:10" ht="15" customHeight="1" x14ac:dyDescent="0.25">
      <c r="B67" s="146" t="s">
        <v>487</v>
      </c>
      <c r="C67" s="185">
        <v>64</v>
      </c>
      <c r="D67" s="185">
        <v>1980</v>
      </c>
      <c r="E67" s="185">
        <v>2030</v>
      </c>
      <c r="F67" s="73">
        <v>2.64</v>
      </c>
      <c r="G67" s="28">
        <v>8645</v>
      </c>
      <c r="H67" s="28">
        <f t="shared" si="0"/>
        <v>8645</v>
      </c>
      <c r="I67" s="90">
        <v>10</v>
      </c>
      <c r="J67" s="29">
        <v>441</v>
      </c>
    </row>
    <row r="68" spans="2:10" ht="15" customHeight="1" x14ac:dyDescent="0.25">
      <c r="B68" s="146" t="s">
        <v>488</v>
      </c>
      <c r="C68" s="185">
        <v>65</v>
      </c>
      <c r="D68" s="185">
        <v>1978</v>
      </c>
      <c r="E68" s="185">
        <v>2028</v>
      </c>
      <c r="F68" s="73">
        <v>0.36299999999999999</v>
      </c>
      <c r="G68" s="28">
        <v>1510.7040000000002</v>
      </c>
      <c r="H68" s="28">
        <f t="shared" si="0"/>
        <v>1510.7040000000002</v>
      </c>
      <c r="I68" s="90">
        <v>1</v>
      </c>
      <c r="J68" s="29">
        <v>73</v>
      </c>
    </row>
    <row r="69" spans="2:10" ht="15" customHeight="1" x14ac:dyDescent="0.25">
      <c r="B69" s="146" t="s">
        <v>489</v>
      </c>
      <c r="C69" s="185">
        <v>66</v>
      </c>
      <c r="D69" s="185">
        <v>1977</v>
      </c>
      <c r="E69" s="185">
        <v>2027</v>
      </c>
      <c r="F69" s="73">
        <v>0.55500000000000005</v>
      </c>
      <c r="G69" s="28">
        <v>2285.44</v>
      </c>
      <c r="H69" s="28">
        <f t="shared" si="0"/>
        <v>2285.44</v>
      </c>
      <c r="I69" s="90">
        <v>5</v>
      </c>
      <c r="J69" s="29">
        <v>88</v>
      </c>
    </row>
    <row r="70" spans="2:10" ht="15" customHeight="1" x14ac:dyDescent="0.25">
      <c r="B70" s="146" t="s">
        <v>490</v>
      </c>
      <c r="C70" s="185">
        <v>67</v>
      </c>
      <c r="D70" s="185">
        <v>1970</v>
      </c>
      <c r="E70" s="185">
        <v>2025</v>
      </c>
      <c r="F70" s="73">
        <v>1.24</v>
      </c>
      <c r="G70" s="28">
        <v>3626.0010000000002</v>
      </c>
      <c r="H70" s="28">
        <f t="shared" si="0"/>
        <v>3626.0010000000002</v>
      </c>
      <c r="I70" s="90">
        <v>4</v>
      </c>
      <c r="J70" s="29">
        <v>192</v>
      </c>
    </row>
    <row r="71" spans="2:10" ht="15" customHeight="1" x14ac:dyDescent="0.25">
      <c r="B71" s="146" t="s">
        <v>491</v>
      </c>
      <c r="C71" s="185">
        <v>68</v>
      </c>
      <c r="D71" s="185">
        <v>1970</v>
      </c>
      <c r="E71" s="185">
        <v>2025</v>
      </c>
      <c r="F71" s="73">
        <v>1.24</v>
      </c>
      <c r="G71" s="28">
        <v>3589</v>
      </c>
      <c r="H71" s="28">
        <f t="shared" si="0"/>
        <v>3589</v>
      </c>
      <c r="I71" s="90">
        <v>5</v>
      </c>
      <c r="J71" s="29">
        <v>192</v>
      </c>
    </row>
    <row r="72" spans="2:10" ht="15" customHeight="1" x14ac:dyDescent="0.25">
      <c r="B72" s="146" t="s">
        <v>492</v>
      </c>
      <c r="C72" s="185">
        <v>69</v>
      </c>
      <c r="D72" s="185">
        <v>1970</v>
      </c>
      <c r="E72" s="185">
        <v>2025</v>
      </c>
      <c r="F72" s="73">
        <v>0.97899999999999998</v>
      </c>
      <c r="G72" s="28">
        <v>3317.306</v>
      </c>
      <c r="H72" s="28">
        <f t="shared" si="0"/>
        <v>3317.306</v>
      </c>
      <c r="I72" s="90">
        <v>9</v>
      </c>
      <c r="J72" s="29">
        <v>114</v>
      </c>
    </row>
    <row r="73" spans="2:10" ht="15" customHeight="1" x14ac:dyDescent="0.25">
      <c r="B73" s="146" t="s">
        <v>493</v>
      </c>
      <c r="C73" s="185">
        <v>70</v>
      </c>
      <c r="D73" s="185">
        <v>1970</v>
      </c>
      <c r="E73" s="185">
        <v>2025</v>
      </c>
      <c r="F73" s="73">
        <v>1.24</v>
      </c>
      <c r="G73" s="28">
        <v>2438.462</v>
      </c>
      <c r="H73" s="28">
        <f t="shared" ref="H73:H136" si="1">+G73</f>
        <v>2438.462</v>
      </c>
      <c r="I73" s="90">
        <v>6</v>
      </c>
      <c r="J73" s="29">
        <v>96</v>
      </c>
    </row>
    <row r="74" spans="2:10" ht="15" customHeight="1" x14ac:dyDescent="0.25">
      <c r="B74" s="146" t="s">
        <v>494</v>
      </c>
      <c r="C74" s="185">
        <v>71</v>
      </c>
      <c r="D74" s="185">
        <v>1971</v>
      </c>
      <c r="E74" s="185">
        <v>2025</v>
      </c>
      <c r="F74" s="73">
        <v>0.97899999999999998</v>
      </c>
      <c r="G74" s="28">
        <v>2936.0020000000004</v>
      </c>
      <c r="H74" s="28">
        <f t="shared" si="1"/>
        <v>2936.0020000000004</v>
      </c>
      <c r="I74" s="90">
        <v>8</v>
      </c>
      <c r="J74" s="29">
        <v>128</v>
      </c>
    </row>
    <row r="75" spans="2:10" ht="15" customHeight="1" x14ac:dyDescent="0.25">
      <c r="B75" s="146" t="s">
        <v>495</v>
      </c>
      <c r="C75" s="185">
        <v>72</v>
      </c>
      <c r="D75" s="185">
        <v>1974</v>
      </c>
      <c r="E75" s="185">
        <v>2025</v>
      </c>
      <c r="F75" s="73">
        <v>1.17</v>
      </c>
      <c r="G75" s="28">
        <v>2857.4</v>
      </c>
      <c r="H75" s="28">
        <f t="shared" si="1"/>
        <v>2857.4</v>
      </c>
      <c r="I75" s="90">
        <v>7</v>
      </c>
      <c r="J75" s="29">
        <v>124</v>
      </c>
    </row>
    <row r="76" spans="2:10" ht="15" customHeight="1" x14ac:dyDescent="0.25">
      <c r="B76" s="146" t="s">
        <v>496</v>
      </c>
      <c r="C76" s="185">
        <v>73</v>
      </c>
      <c r="D76" s="185">
        <v>1972</v>
      </c>
      <c r="E76" s="185">
        <v>2025</v>
      </c>
      <c r="F76" s="73">
        <v>0.68700000000000006</v>
      </c>
      <c r="G76" s="28">
        <v>2384.201</v>
      </c>
      <c r="H76" s="28">
        <f t="shared" si="1"/>
        <v>2384.201</v>
      </c>
      <c r="I76" s="90">
        <v>9</v>
      </c>
      <c r="J76" s="29">
        <v>108</v>
      </c>
    </row>
    <row r="77" spans="2:10" ht="15" customHeight="1" x14ac:dyDescent="0.25">
      <c r="B77" s="146" t="s">
        <v>497</v>
      </c>
      <c r="C77" s="185">
        <v>74</v>
      </c>
      <c r="D77" s="185">
        <v>1972</v>
      </c>
      <c r="E77" s="185">
        <v>2025</v>
      </c>
      <c r="F77" s="73">
        <v>1.0289999999999999</v>
      </c>
      <c r="G77" s="28">
        <v>3720.7</v>
      </c>
      <c r="H77" s="28">
        <f t="shared" si="1"/>
        <v>3720.7</v>
      </c>
      <c r="I77" s="90">
        <v>5</v>
      </c>
      <c r="J77" s="29">
        <v>180</v>
      </c>
    </row>
    <row r="78" spans="2:10" ht="15" customHeight="1" x14ac:dyDescent="0.25">
      <c r="B78" s="146" t="s">
        <v>498</v>
      </c>
      <c r="C78" s="185">
        <v>75</v>
      </c>
      <c r="D78" s="185">
        <v>1975</v>
      </c>
      <c r="E78" s="185">
        <v>2025</v>
      </c>
      <c r="F78" s="73">
        <v>1.17</v>
      </c>
      <c r="G78" s="28">
        <v>3223.49</v>
      </c>
      <c r="H78" s="28">
        <f t="shared" si="1"/>
        <v>3223.49</v>
      </c>
      <c r="I78" s="90">
        <v>6</v>
      </c>
      <c r="J78" s="29">
        <v>112</v>
      </c>
    </row>
    <row r="79" spans="2:10" ht="15" customHeight="1" x14ac:dyDescent="0.25">
      <c r="B79" s="146" t="s">
        <v>499</v>
      </c>
      <c r="C79" s="185">
        <v>76</v>
      </c>
      <c r="D79" s="185">
        <v>1973</v>
      </c>
      <c r="E79" s="185">
        <v>2025</v>
      </c>
      <c r="F79" s="73">
        <v>1.2</v>
      </c>
      <c r="G79" s="28">
        <v>4560.9029999999993</v>
      </c>
      <c r="H79" s="28">
        <f t="shared" si="1"/>
        <v>4560.9029999999993</v>
      </c>
      <c r="I79" s="90">
        <v>6</v>
      </c>
      <c r="J79" s="29">
        <v>216</v>
      </c>
    </row>
    <row r="80" spans="2:10" ht="15" customHeight="1" x14ac:dyDescent="0.25">
      <c r="B80" s="146" t="s">
        <v>500</v>
      </c>
      <c r="C80" s="185">
        <v>77</v>
      </c>
      <c r="D80" s="185">
        <v>1974</v>
      </c>
      <c r="E80" s="185">
        <v>2025</v>
      </c>
      <c r="F80" s="73">
        <v>2.4</v>
      </c>
      <c r="G80" s="28">
        <v>4534.2</v>
      </c>
      <c r="H80" s="28">
        <f t="shared" si="1"/>
        <v>4534.2</v>
      </c>
      <c r="I80" s="90">
        <v>10</v>
      </c>
      <c r="J80" s="29">
        <v>177</v>
      </c>
    </row>
    <row r="81" spans="2:10" ht="15" customHeight="1" x14ac:dyDescent="0.25">
      <c r="B81" s="146" t="s">
        <v>501</v>
      </c>
      <c r="C81" s="185">
        <v>78</v>
      </c>
      <c r="D81" s="185">
        <v>1974</v>
      </c>
      <c r="E81" s="185">
        <v>2025</v>
      </c>
      <c r="F81" s="73">
        <v>0.93300000000000005</v>
      </c>
      <c r="G81" s="28">
        <v>3866</v>
      </c>
      <c r="H81" s="28">
        <f t="shared" si="1"/>
        <v>3866</v>
      </c>
      <c r="I81" s="90">
        <v>8</v>
      </c>
      <c r="J81" s="29">
        <v>136</v>
      </c>
    </row>
    <row r="82" spans="2:10" ht="15" customHeight="1" x14ac:dyDescent="0.25">
      <c r="B82" s="146" t="s">
        <v>502</v>
      </c>
      <c r="C82" s="185">
        <v>79</v>
      </c>
      <c r="D82" s="185">
        <v>1974</v>
      </c>
      <c r="E82" s="185">
        <v>2025</v>
      </c>
      <c r="F82" s="73">
        <v>0.435</v>
      </c>
      <c r="G82" s="28">
        <v>1885.8220000000001</v>
      </c>
      <c r="H82" s="28">
        <f t="shared" si="1"/>
        <v>1885.8220000000001</v>
      </c>
      <c r="I82" s="90">
        <v>5</v>
      </c>
      <c r="J82" s="29">
        <v>107</v>
      </c>
    </row>
    <row r="83" spans="2:10" ht="15" customHeight="1" x14ac:dyDescent="0.25">
      <c r="B83" s="146" t="s">
        <v>503</v>
      </c>
      <c r="C83" s="185">
        <v>80</v>
      </c>
      <c r="D83" s="185">
        <v>1973</v>
      </c>
      <c r="E83" s="185">
        <v>2025</v>
      </c>
      <c r="F83" s="73">
        <v>0.73499999999999999</v>
      </c>
      <c r="G83" s="28">
        <v>1623.0920000000001</v>
      </c>
      <c r="H83" s="28">
        <f t="shared" si="1"/>
        <v>1623.0920000000001</v>
      </c>
      <c r="I83" s="90">
        <v>2</v>
      </c>
      <c r="J83" s="29">
        <v>39</v>
      </c>
    </row>
    <row r="84" spans="2:10" ht="15" customHeight="1" x14ac:dyDescent="0.25">
      <c r="B84" s="146" t="s">
        <v>504</v>
      </c>
      <c r="C84" s="185">
        <v>81</v>
      </c>
      <c r="D84" s="185">
        <v>1973</v>
      </c>
      <c r="E84" s="185">
        <v>2025</v>
      </c>
      <c r="F84" s="73">
        <v>0.93</v>
      </c>
      <c r="G84" s="28">
        <v>2864.3</v>
      </c>
      <c r="H84" s="28">
        <f t="shared" si="1"/>
        <v>2864.3</v>
      </c>
      <c r="I84" s="90">
        <v>2</v>
      </c>
      <c r="J84" s="29">
        <v>144</v>
      </c>
    </row>
    <row r="85" spans="2:10" ht="15" customHeight="1" x14ac:dyDescent="0.25">
      <c r="B85" s="146" t="s">
        <v>505</v>
      </c>
      <c r="C85" s="185">
        <v>82</v>
      </c>
      <c r="D85" s="185">
        <v>1972</v>
      </c>
      <c r="E85" s="185">
        <v>2025</v>
      </c>
      <c r="F85" s="73">
        <v>0.93</v>
      </c>
      <c r="G85" s="28">
        <v>2754.8</v>
      </c>
      <c r="H85" s="28">
        <f t="shared" si="1"/>
        <v>2754.8</v>
      </c>
      <c r="I85" s="90">
        <v>2</v>
      </c>
      <c r="J85" s="29">
        <v>144</v>
      </c>
    </row>
    <row r="86" spans="2:10" ht="15" customHeight="1" x14ac:dyDescent="0.25">
      <c r="B86" s="146" t="s">
        <v>506</v>
      </c>
      <c r="C86" s="185">
        <v>83</v>
      </c>
      <c r="D86" s="185">
        <v>1972</v>
      </c>
      <c r="E86" s="185">
        <v>2025</v>
      </c>
      <c r="F86" s="73">
        <v>0.93300000000000005</v>
      </c>
      <c r="G86" s="28">
        <v>2569.5030000000002</v>
      </c>
      <c r="H86" s="28">
        <f t="shared" si="1"/>
        <v>2569.5030000000002</v>
      </c>
      <c r="I86" s="90">
        <v>2</v>
      </c>
      <c r="J86" s="29">
        <v>144</v>
      </c>
    </row>
    <row r="87" spans="2:10" ht="15" customHeight="1" x14ac:dyDescent="0.25">
      <c r="B87" s="146" t="s">
        <v>507</v>
      </c>
      <c r="C87" s="185">
        <v>84</v>
      </c>
      <c r="D87" s="185">
        <v>1973</v>
      </c>
      <c r="E87" s="185">
        <v>2025</v>
      </c>
      <c r="F87" s="73">
        <v>0.56299999999999994</v>
      </c>
      <c r="G87" s="28">
        <v>1605.4010000000001</v>
      </c>
      <c r="H87" s="28">
        <f t="shared" si="1"/>
        <v>1605.4010000000001</v>
      </c>
      <c r="I87" s="90">
        <v>4</v>
      </c>
      <c r="J87" s="29">
        <v>72</v>
      </c>
    </row>
    <row r="88" spans="2:10" ht="15" customHeight="1" x14ac:dyDescent="0.25">
      <c r="B88" s="146" t="s">
        <v>508</v>
      </c>
      <c r="C88" s="185">
        <v>85</v>
      </c>
      <c r="D88" s="185">
        <v>1972</v>
      </c>
      <c r="E88" s="185">
        <v>2025</v>
      </c>
      <c r="F88" s="73">
        <v>0.93300000000000005</v>
      </c>
      <c r="G88" s="28">
        <v>2528.4</v>
      </c>
      <c r="H88" s="28">
        <f t="shared" si="1"/>
        <v>2528.4</v>
      </c>
      <c r="I88" s="90">
        <v>6</v>
      </c>
      <c r="J88" s="29">
        <v>108</v>
      </c>
    </row>
    <row r="89" spans="2:10" ht="15" customHeight="1" x14ac:dyDescent="0.25">
      <c r="B89" s="146" t="s">
        <v>509</v>
      </c>
      <c r="C89" s="185">
        <v>86</v>
      </c>
      <c r="D89" s="185">
        <v>1972</v>
      </c>
      <c r="E89" s="185">
        <v>2025</v>
      </c>
      <c r="F89" s="73">
        <v>0.93300000000000005</v>
      </c>
      <c r="G89" s="28">
        <v>1980.5</v>
      </c>
      <c r="H89" s="28">
        <f t="shared" si="1"/>
        <v>1980.5</v>
      </c>
      <c r="I89" s="90">
        <v>5</v>
      </c>
      <c r="J89" s="29">
        <v>90</v>
      </c>
    </row>
    <row r="90" spans="2:10" ht="15" customHeight="1" x14ac:dyDescent="0.25">
      <c r="B90" s="146" t="s">
        <v>510</v>
      </c>
      <c r="C90" s="185">
        <v>87</v>
      </c>
      <c r="D90" s="185">
        <v>1972</v>
      </c>
      <c r="E90" s="185">
        <v>2025</v>
      </c>
      <c r="F90" s="73">
        <v>2.87</v>
      </c>
      <c r="G90" s="28">
        <v>10328.299999999999</v>
      </c>
      <c r="H90" s="28">
        <f t="shared" si="1"/>
        <v>10328.299999999999</v>
      </c>
      <c r="I90" s="90">
        <v>11</v>
      </c>
      <c r="J90" s="29">
        <v>592</v>
      </c>
    </row>
    <row r="91" spans="2:10" ht="15" customHeight="1" x14ac:dyDescent="0.25">
      <c r="B91" s="146" t="s">
        <v>511</v>
      </c>
      <c r="C91" s="185">
        <v>88</v>
      </c>
      <c r="D91" s="185">
        <v>1972</v>
      </c>
      <c r="E91" s="185">
        <v>2025</v>
      </c>
      <c r="F91" s="73">
        <v>0.73799999999999999</v>
      </c>
      <c r="G91" s="28">
        <v>2186.67</v>
      </c>
      <c r="H91" s="28">
        <f t="shared" si="1"/>
        <v>2186.67</v>
      </c>
      <c r="I91" s="90">
        <v>5</v>
      </c>
      <c r="J91" s="29">
        <v>78</v>
      </c>
    </row>
    <row r="92" spans="2:10" ht="15" customHeight="1" x14ac:dyDescent="0.25">
      <c r="B92" s="146" t="s">
        <v>512</v>
      </c>
      <c r="C92" s="185">
        <v>89</v>
      </c>
      <c r="D92" s="185">
        <v>1975</v>
      </c>
      <c r="E92" s="185">
        <v>2025</v>
      </c>
      <c r="F92" s="73">
        <v>1.92</v>
      </c>
      <c r="G92" s="28">
        <v>8232</v>
      </c>
      <c r="H92" s="28">
        <f t="shared" si="1"/>
        <v>8232</v>
      </c>
      <c r="I92" s="90">
        <v>40</v>
      </c>
      <c r="J92" s="29">
        <v>417</v>
      </c>
    </row>
    <row r="93" spans="2:10" ht="15" customHeight="1" x14ac:dyDescent="0.25">
      <c r="B93" s="146" t="s">
        <v>513</v>
      </c>
      <c r="C93" s="185">
        <v>90</v>
      </c>
      <c r="D93" s="185">
        <v>1973</v>
      </c>
      <c r="E93" s="185">
        <v>2025</v>
      </c>
      <c r="F93" s="73">
        <v>1.92</v>
      </c>
      <c r="G93" s="28">
        <v>7137.0010000000002</v>
      </c>
      <c r="H93" s="28">
        <f t="shared" si="1"/>
        <v>7137.0010000000002</v>
      </c>
      <c r="I93" s="90">
        <v>39</v>
      </c>
      <c r="J93" s="29">
        <v>364</v>
      </c>
    </row>
    <row r="94" spans="2:10" ht="15" customHeight="1" x14ac:dyDescent="0.25">
      <c r="B94" s="146" t="s">
        <v>514</v>
      </c>
      <c r="C94" s="185">
        <v>91</v>
      </c>
      <c r="D94" s="185">
        <v>1972</v>
      </c>
      <c r="E94" s="185">
        <v>2025</v>
      </c>
      <c r="F94" s="73">
        <v>1.599</v>
      </c>
      <c r="G94" s="28">
        <v>5785.0019999999995</v>
      </c>
      <c r="H94" s="28">
        <f t="shared" si="1"/>
        <v>5785.0019999999995</v>
      </c>
      <c r="I94" s="90">
        <v>23</v>
      </c>
      <c r="J94" s="29">
        <v>241</v>
      </c>
    </row>
    <row r="95" spans="2:10" ht="15" customHeight="1" x14ac:dyDescent="0.25">
      <c r="B95" s="146" t="s">
        <v>515</v>
      </c>
      <c r="C95" s="185">
        <v>92</v>
      </c>
      <c r="D95" s="185">
        <v>1972</v>
      </c>
      <c r="E95" s="185">
        <v>2025</v>
      </c>
      <c r="F95" s="73">
        <v>3.3460000000000001</v>
      </c>
      <c r="G95" s="28">
        <v>11529.000999999998</v>
      </c>
      <c r="H95" s="28">
        <f t="shared" si="1"/>
        <v>11529.000999999998</v>
      </c>
      <c r="I95" s="90">
        <v>13</v>
      </c>
      <c r="J95" s="29">
        <v>697</v>
      </c>
    </row>
    <row r="96" spans="2:10" ht="15" customHeight="1" x14ac:dyDescent="0.25">
      <c r="B96" s="146" t="s">
        <v>516</v>
      </c>
      <c r="C96" s="185">
        <v>93</v>
      </c>
      <c r="D96" s="185">
        <v>1972</v>
      </c>
      <c r="E96" s="185">
        <v>2025</v>
      </c>
      <c r="F96" s="73">
        <v>1.5</v>
      </c>
      <c r="G96" s="28">
        <v>5565.9110000000001</v>
      </c>
      <c r="H96" s="28">
        <f t="shared" si="1"/>
        <v>5565.9110000000001</v>
      </c>
      <c r="I96" s="90">
        <v>12</v>
      </c>
      <c r="J96" s="29">
        <v>119</v>
      </c>
    </row>
    <row r="97" spans="2:10" ht="15" customHeight="1" x14ac:dyDescent="0.25">
      <c r="B97" s="146" t="s">
        <v>517</v>
      </c>
      <c r="C97" s="185">
        <v>94</v>
      </c>
      <c r="D97" s="185">
        <v>1972</v>
      </c>
      <c r="E97" s="185">
        <v>2025</v>
      </c>
      <c r="F97" s="73">
        <v>0.64300000000000002</v>
      </c>
      <c r="G97" s="28">
        <v>2914.54</v>
      </c>
      <c r="H97" s="28">
        <f t="shared" si="1"/>
        <v>2914.54</v>
      </c>
      <c r="I97" s="90">
        <v>9</v>
      </c>
      <c r="J97" s="29">
        <v>136</v>
      </c>
    </row>
    <row r="98" spans="2:10" ht="15" customHeight="1" x14ac:dyDescent="0.25">
      <c r="B98" s="146" t="s">
        <v>518</v>
      </c>
      <c r="C98" s="185">
        <v>95</v>
      </c>
      <c r="D98" s="185">
        <v>1970</v>
      </c>
      <c r="E98" s="185">
        <v>2025</v>
      </c>
      <c r="F98" s="73">
        <v>1.2</v>
      </c>
      <c r="G98" s="28">
        <v>6144.0010000000002</v>
      </c>
      <c r="H98" s="28">
        <f t="shared" si="1"/>
        <v>6144.0010000000002</v>
      </c>
      <c r="I98" s="90">
        <v>19</v>
      </c>
      <c r="J98" s="29">
        <v>296</v>
      </c>
    </row>
    <row r="99" spans="2:10" ht="15" customHeight="1" x14ac:dyDescent="0.25">
      <c r="B99" s="146" t="s">
        <v>519</v>
      </c>
      <c r="C99" s="185">
        <v>96</v>
      </c>
      <c r="D99" s="185">
        <v>1979</v>
      </c>
      <c r="E99" s="185">
        <v>2029</v>
      </c>
      <c r="F99" s="73">
        <v>1.24</v>
      </c>
      <c r="G99" s="28">
        <v>2828.0010000000002</v>
      </c>
      <c r="H99" s="28">
        <f t="shared" si="1"/>
        <v>2828.0010000000002</v>
      </c>
      <c r="I99" s="90">
        <v>3</v>
      </c>
      <c r="J99" s="29">
        <v>144</v>
      </c>
    </row>
    <row r="100" spans="2:10" ht="15" customHeight="1" x14ac:dyDescent="0.25">
      <c r="B100" s="146" t="s">
        <v>520</v>
      </c>
      <c r="C100" s="185">
        <v>97</v>
      </c>
      <c r="D100" s="185">
        <v>1975</v>
      </c>
      <c r="E100" s="185">
        <v>2025</v>
      </c>
      <c r="F100" s="73">
        <v>0.93</v>
      </c>
      <c r="G100" s="28">
        <v>1339.8010000000002</v>
      </c>
      <c r="H100" s="28">
        <f t="shared" si="1"/>
        <v>1339.8010000000002</v>
      </c>
      <c r="I100" s="90">
        <v>4</v>
      </c>
      <c r="J100" s="29">
        <v>75</v>
      </c>
    </row>
    <row r="101" spans="2:10" ht="15" customHeight="1" x14ac:dyDescent="0.25">
      <c r="B101" s="146" t="s">
        <v>521</v>
      </c>
      <c r="C101" s="185">
        <v>98</v>
      </c>
      <c r="D101" s="185">
        <v>1971</v>
      </c>
      <c r="E101" s="185">
        <v>2025</v>
      </c>
      <c r="F101" s="73">
        <v>0.93</v>
      </c>
      <c r="G101" s="28">
        <v>1503.1309999999999</v>
      </c>
      <c r="H101" s="28">
        <f t="shared" si="1"/>
        <v>1503.1309999999999</v>
      </c>
      <c r="I101" s="90">
        <v>4</v>
      </c>
      <c r="J101" s="29">
        <v>60</v>
      </c>
    </row>
    <row r="102" spans="2:10" ht="15" customHeight="1" x14ac:dyDescent="0.25">
      <c r="B102" s="146" t="s">
        <v>522</v>
      </c>
      <c r="C102" s="185">
        <v>99</v>
      </c>
      <c r="D102" s="185">
        <v>1972</v>
      </c>
      <c r="E102" s="185">
        <v>2025</v>
      </c>
      <c r="F102" s="73">
        <v>1.24</v>
      </c>
      <c r="G102" s="28">
        <v>2083</v>
      </c>
      <c r="H102" s="28">
        <f t="shared" si="1"/>
        <v>2083</v>
      </c>
      <c r="I102" s="90">
        <v>7</v>
      </c>
      <c r="J102" s="29">
        <v>113</v>
      </c>
    </row>
    <row r="103" spans="2:10" ht="15" customHeight="1" x14ac:dyDescent="0.25">
      <c r="B103" s="146" t="s">
        <v>523</v>
      </c>
      <c r="C103" s="185">
        <v>100</v>
      </c>
      <c r="D103" s="185">
        <v>1975</v>
      </c>
      <c r="E103" s="185">
        <v>2025</v>
      </c>
      <c r="F103" s="73">
        <v>0.93</v>
      </c>
      <c r="G103" s="28">
        <v>1601.8110000000001</v>
      </c>
      <c r="H103" s="28">
        <f t="shared" si="1"/>
        <v>1601.8110000000001</v>
      </c>
      <c r="I103" s="90">
        <v>3</v>
      </c>
      <c r="J103" s="29">
        <v>60</v>
      </c>
    </row>
    <row r="104" spans="2:10" ht="15" customHeight="1" x14ac:dyDescent="0.25">
      <c r="B104" s="146" t="s">
        <v>524</v>
      </c>
      <c r="C104" s="185">
        <v>101</v>
      </c>
      <c r="D104" s="185">
        <v>1972</v>
      </c>
      <c r="E104" s="185">
        <v>2025</v>
      </c>
      <c r="F104" s="73">
        <v>0.93</v>
      </c>
      <c r="G104" s="28">
        <v>1368.2309999999998</v>
      </c>
      <c r="H104" s="28">
        <f t="shared" si="1"/>
        <v>1368.2309999999998</v>
      </c>
      <c r="I104" s="90">
        <v>3</v>
      </c>
      <c r="J104" s="29">
        <v>60</v>
      </c>
    </row>
    <row r="105" spans="2:10" ht="15" customHeight="1" x14ac:dyDescent="0.25">
      <c r="B105" s="146" t="s">
        <v>525</v>
      </c>
      <c r="C105" s="185">
        <v>102</v>
      </c>
      <c r="D105" s="185">
        <v>1980</v>
      </c>
      <c r="E105" s="185">
        <v>2030</v>
      </c>
      <c r="F105" s="73">
        <v>2.2810000000000001</v>
      </c>
      <c r="G105" s="28">
        <v>6828</v>
      </c>
      <c r="H105" s="28">
        <f t="shared" si="1"/>
        <v>6828</v>
      </c>
      <c r="I105" s="90">
        <v>30</v>
      </c>
      <c r="J105" s="29">
        <v>272</v>
      </c>
    </row>
    <row r="106" spans="2:10" ht="15" customHeight="1" x14ac:dyDescent="0.25">
      <c r="B106" s="146" t="s">
        <v>526</v>
      </c>
      <c r="C106" s="185">
        <v>103</v>
      </c>
      <c r="D106" s="185">
        <v>1981</v>
      </c>
      <c r="E106" s="185">
        <v>2030</v>
      </c>
      <c r="F106" s="73">
        <v>2.37</v>
      </c>
      <c r="G106" s="28">
        <v>8288</v>
      </c>
      <c r="H106" s="28">
        <f t="shared" si="1"/>
        <v>8288</v>
      </c>
      <c r="I106" s="90">
        <v>25</v>
      </c>
      <c r="J106" s="29">
        <v>280</v>
      </c>
    </row>
    <row r="107" spans="2:10" ht="15" customHeight="1" x14ac:dyDescent="0.25">
      <c r="B107" s="146" t="s">
        <v>527</v>
      </c>
      <c r="C107" s="185">
        <v>104</v>
      </c>
      <c r="D107" s="185">
        <v>1981</v>
      </c>
      <c r="E107" s="185">
        <v>2030</v>
      </c>
      <c r="F107" s="73">
        <v>2.19</v>
      </c>
      <c r="G107" s="28">
        <v>6657</v>
      </c>
      <c r="H107" s="28">
        <f t="shared" si="1"/>
        <v>6657</v>
      </c>
      <c r="I107" s="90">
        <v>24</v>
      </c>
      <c r="J107" s="29">
        <v>288</v>
      </c>
    </row>
    <row r="108" spans="2:10" ht="15" customHeight="1" x14ac:dyDescent="0.25">
      <c r="B108" s="146" t="s">
        <v>528</v>
      </c>
      <c r="C108" s="185">
        <v>105</v>
      </c>
      <c r="D108" s="185">
        <v>1982</v>
      </c>
      <c r="E108" s="185">
        <v>2030</v>
      </c>
      <c r="F108" s="73">
        <v>2.19</v>
      </c>
      <c r="G108" s="28">
        <v>6485</v>
      </c>
      <c r="H108" s="28">
        <f t="shared" si="1"/>
        <v>6485</v>
      </c>
      <c r="I108" s="90">
        <v>27</v>
      </c>
      <c r="J108" s="29">
        <v>300</v>
      </c>
    </row>
    <row r="109" spans="2:10" ht="15" customHeight="1" x14ac:dyDescent="0.25">
      <c r="B109" s="146" t="s">
        <v>529</v>
      </c>
      <c r="C109" s="185">
        <v>106</v>
      </c>
      <c r="D109" s="185">
        <v>1983</v>
      </c>
      <c r="E109" s="185">
        <v>2030</v>
      </c>
      <c r="F109" s="73">
        <v>1.5</v>
      </c>
      <c r="G109" s="28">
        <v>6298.21</v>
      </c>
      <c r="H109" s="28">
        <f t="shared" si="1"/>
        <v>6298.21</v>
      </c>
      <c r="I109" s="90">
        <v>30</v>
      </c>
      <c r="J109" s="29">
        <v>240</v>
      </c>
    </row>
    <row r="110" spans="2:10" ht="15" customHeight="1" x14ac:dyDescent="0.25">
      <c r="B110" s="146" t="s">
        <v>530</v>
      </c>
      <c r="C110" s="185">
        <v>107</v>
      </c>
      <c r="D110" s="185">
        <v>1984</v>
      </c>
      <c r="E110" s="185">
        <v>2030</v>
      </c>
      <c r="F110" s="73">
        <v>1.2</v>
      </c>
      <c r="G110" s="28">
        <v>4033.49</v>
      </c>
      <c r="H110" s="28">
        <f t="shared" si="1"/>
        <v>4033.49</v>
      </c>
      <c r="I110" s="90">
        <v>8</v>
      </c>
      <c r="J110" s="29">
        <v>192</v>
      </c>
    </row>
    <row r="111" spans="2:10" ht="15" customHeight="1" x14ac:dyDescent="0.25">
      <c r="B111" s="146" t="s">
        <v>531</v>
      </c>
      <c r="C111" s="185">
        <v>108</v>
      </c>
      <c r="D111" s="185">
        <v>1982</v>
      </c>
      <c r="E111" s="185">
        <v>2030</v>
      </c>
      <c r="F111" s="73">
        <v>1.5</v>
      </c>
      <c r="G111" s="28">
        <v>4227.93</v>
      </c>
      <c r="H111" s="28">
        <f t="shared" si="1"/>
        <v>4227.93</v>
      </c>
      <c r="I111" s="90">
        <v>6</v>
      </c>
      <c r="J111" s="29">
        <v>216</v>
      </c>
    </row>
    <row r="112" spans="2:10" ht="15" customHeight="1" x14ac:dyDescent="0.25">
      <c r="B112" s="146" t="s">
        <v>532</v>
      </c>
      <c r="C112" s="185">
        <v>109</v>
      </c>
      <c r="D112" s="185">
        <v>1987</v>
      </c>
      <c r="E112" s="185">
        <v>2030</v>
      </c>
      <c r="F112" s="73">
        <v>1.921</v>
      </c>
      <c r="G112" s="28">
        <v>8561</v>
      </c>
      <c r="H112" s="28">
        <f t="shared" si="1"/>
        <v>8561</v>
      </c>
      <c r="I112" s="90">
        <v>11</v>
      </c>
      <c r="J112" s="29">
        <v>456</v>
      </c>
    </row>
    <row r="113" spans="2:10" ht="15" customHeight="1" x14ac:dyDescent="0.25">
      <c r="B113" s="146" t="s">
        <v>533</v>
      </c>
      <c r="C113" s="185">
        <v>110</v>
      </c>
      <c r="D113" s="185">
        <v>1986</v>
      </c>
      <c r="E113" s="185">
        <v>2030</v>
      </c>
      <c r="F113" s="73">
        <v>1.9350000000000001</v>
      </c>
      <c r="G113" s="28">
        <v>6130.0050000000001</v>
      </c>
      <c r="H113" s="28">
        <f t="shared" si="1"/>
        <v>6130.0050000000001</v>
      </c>
      <c r="I113" s="90">
        <v>10</v>
      </c>
      <c r="J113" s="29">
        <v>336</v>
      </c>
    </row>
    <row r="114" spans="2:10" ht="15" customHeight="1" x14ac:dyDescent="0.25">
      <c r="B114" s="146" t="s">
        <v>534</v>
      </c>
      <c r="C114" s="185">
        <v>111</v>
      </c>
      <c r="D114" s="185">
        <v>1986</v>
      </c>
      <c r="E114" s="185">
        <v>2030</v>
      </c>
      <c r="F114" s="73">
        <v>1.774</v>
      </c>
      <c r="G114" s="28">
        <v>4840</v>
      </c>
      <c r="H114" s="28">
        <f t="shared" si="1"/>
        <v>4840</v>
      </c>
      <c r="I114" s="90">
        <v>5</v>
      </c>
      <c r="J114" s="29">
        <v>264</v>
      </c>
    </row>
    <row r="115" spans="2:10" ht="15" customHeight="1" x14ac:dyDescent="0.25">
      <c r="B115" s="146" t="s">
        <v>535</v>
      </c>
      <c r="C115" s="185">
        <v>112</v>
      </c>
      <c r="D115" s="185">
        <v>1975</v>
      </c>
      <c r="E115" s="185">
        <v>2025</v>
      </c>
      <c r="F115" s="73">
        <v>0.55800000000000005</v>
      </c>
      <c r="G115" s="28">
        <v>1491.85</v>
      </c>
      <c r="H115" s="28">
        <f t="shared" si="1"/>
        <v>1491.85</v>
      </c>
      <c r="I115" s="90">
        <v>4</v>
      </c>
      <c r="J115" s="29">
        <v>72</v>
      </c>
    </row>
    <row r="116" spans="2:10" ht="15" customHeight="1" x14ac:dyDescent="0.25">
      <c r="B116" s="146" t="s">
        <v>536</v>
      </c>
      <c r="C116" s="185">
        <v>113</v>
      </c>
      <c r="D116" s="185">
        <v>1975</v>
      </c>
      <c r="E116" s="185">
        <v>2025</v>
      </c>
      <c r="F116" s="73">
        <v>0.997</v>
      </c>
      <c r="G116" s="28">
        <v>1800</v>
      </c>
      <c r="H116" s="28">
        <f t="shared" si="1"/>
        <v>1800</v>
      </c>
      <c r="I116" s="90">
        <v>6</v>
      </c>
      <c r="J116" s="29">
        <v>96</v>
      </c>
    </row>
    <row r="117" spans="2:10" ht="15" customHeight="1" x14ac:dyDescent="0.25">
      <c r="B117" s="146" t="s">
        <v>537</v>
      </c>
      <c r="C117" s="185">
        <v>114</v>
      </c>
      <c r="D117" s="185">
        <v>1975</v>
      </c>
      <c r="E117" s="185">
        <v>2025</v>
      </c>
      <c r="F117" s="73">
        <v>0.55800000000000005</v>
      </c>
      <c r="G117" s="28">
        <v>1403.48</v>
      </c>
      <c r="H117" s="28">
        <f t="shared" si="1"/>
        <v>1403.48</v>
      </c>
      <c r="I117" s="90">
        <v>6</v>
      </c>
      <c r="J117" s="29">
        <v>72</v>
      </c>
    </row>
    <row r="118" spans="2:10" ht="15" customHeight="1" x14ac:dyDescent="0.25">
      <c r="B118" s="146" t="s">
        <v>538</v>
      </c>
      <c r="C118" s="185">
        <v>115</v>
      </c>
      <c r="D118" s="185">
        <v>1978</v>
      </c>
      <c r="E118" s="185">
        <v>2028</v>
      </c>
      <c r="F118" s="73">
        <v>0.78600000000000003</v>
      </c>
      <c r="G118" s="28">
        <v>1567</v>
      </c>
      <c r="H118" s="28">
        <f t="shared" si="1"/>
        <v>1567</v>
      </c>
      <c r="I118" s="90">
        <v>3</v>
      </c>
      <c r="J118" s="29">
        <v>64</v>
      </c>
    </row>
    <row r="119" spans="2:10" ht="15" customHeight="1" x14ac:dyDescent="0.25">
      <c r="B119" s="146" t="s">
        <v>539</v>
      </c>
      <c r="C119" s="185">
        <v>116</v>
      </c>
      <c r="D119" s="185">
        <v>1995</v>
      </c>
      <c r="E119" s="185">
        <v>2030</v>
      </c>
      <c r="F119" s="73">
        <v>3.6</v>
      </c>
      <c r="G119" s="28">
        <v>11559.6</v>
      </c>
      <c r="H119" s="28">
        <f t="shared" si="1"/>
        <v>11559.6</v>
      </c>
      <c r="I119" s="90">
        <v>12</v>
      </c>
      <c r="J119" s="29">
        <v>535</v>
      </c>
    </row>
    <row r="120" spans="2:10" ht="15" customHeight="1" x14ac:dyDescent="0.25">
      <c r="B120" s="146" t="s">
        <v>540</v>
      </c>
      <c r="C120" s="185">
        <v>117</v>
      </c>
      <c r="D120" s="185">
        <v>1975</v>
      </c>
      <c r="E120" s="185">
        <v>2025</v>
      </c>
      <c r="F120" s="73">
        <v>3.16</v>
      </c>
      <c r="G120" s="28">
        <v>5969.9999999999991</v>
      </c>
      <c r="H120" s="28">
        <f t="shared" si="1"/>
        <v>5969.9999999999991</v>
      </c>
      <c r="I120" s="90">
        <v>11</v>
      </c>
      <c r="J120" s="29">
        <v>256</v>
      </c>
    </row>
    <row r="121" spans="2:10" ht="15" customHeight="1" x14ac:dyDescent="0.25">
      <c r="B121" s="146" t="s">
        <v>541</v>
      </c>
      <c r="C121" s="185">
        <v>118</v>
      </c>
      <c r="D121" s="185" t="s">
        <v>542</v>
      </c>
      <c r="E121" s="185">
        <v>2025</v>
      </c>
      <c r="F121" s="73">
        <v>0.20399999999999999</v>
      </c>
      <c r="G121" s="28">
        <v>1043.1129999999998</v>
      </c>
      <c r="H121" s="28">
        <f t="shared" si="1"/>
        <v>1043.1129999999998</v>
      </c>
      <c r="I121" s="90">
        <v>1</v>
      </c>
      <c r="J121" s="29">
        <v>30</v>
      </c>
    </row>
    <row r="122" spans="2:10" ht="15" customHeight="1" x14ac:dyDescent="0.25">
      <c r="B122" s="146" t="s">
        <v>543</v>
      </c>
      <c r="C122" s="185">
        <v>119</v>
      </c>
      <c r="D122" s="185" t="s">
        <v>542</v>
      </c>
      <c r="E122" s="185">
        <v>2025</v>
      </c>
      <c r="F122" s="73">
        <v>0.32400000000000001</v>
      </c>
      <c r="G122" s="28">
        <v>986.3900000000001</v>
      </c>
      <c r="H122" s="28">
        <f t="shared" si="1"/>
        <v>986.3900000000001</v>
      </c>
      <c r="I122" s="90">
        <v>3</v>
      </c>
      <c r="J122" s="29">
        <v>63</v>
      </c>
    </row>
    <row r="123" spans="2:10" ht="15" customHeight="1" x14ac:dyDescent="0.25">
      <c r="B123" s="146" t="s">
        <v>544</v>
      </c>
      <c r="C123" s="185">
        <v>120</v>
      </c>
      <c r="D123" s="185" t="s">
        <v>542</v>
      </c>
      <c r="E123" s="185">
        <v>2025</v>
      </c>
      <c r="F123" s="73">
        <v>0.69779999999999998</v>
      </c>
      <c r="G123" s="28">
        <v>2829.7189999999996</v>
      </c>
      <c r="H123" s="28">
        <f t="shared" si="1"/>
        <v>2829.7189999999996</v>
      </c>
      <c r="I123" s="90">
        <v>8</v>
      </c>
      <c r="J123" s="29">
        <v>95</v>
      </c>
    </row>
    <row r="124" spans="2:10" ht="15" customHeight="1" x14ac:dyDescent="0.25">
      <c r="B124" s="146" t="s">
        <v>545</v>
      </c>
      <c r="C124" s="185">
        <v>121</v>
      </c>
      <c r="D124" s="185" t="s">
        <v>542</v>
      </c>
      <c r="E124" s="185">
        <v>2025</v>
      </c>
      <c r="F124" s="73">
        <v>0.434</v>
      </c>
      <c r="G124" s="28">
        <v>1506.596</v>
      </c>
      <c r="H124" s="28">
        <f t="shared" si="1"/>
        <v>1506.596</v>
      </c>
      <c r="I124" s="90">
        <v>3</v>
      </c>
      <c r="J124" s="29">
        <v>70</v>
      </c>
    </row>
    <row r="125" spans="2:10" ht="15" customHeight="1" x14ac:dyDescent="0.25">
      <c r="B125" s="146" t="s">
        <v>546</v>
      </c>
      <c r="C125" s="185">
        <v>122</v>
      </c>
      <c r="D125" s="185" t="s">
        <v>542</v>
      </c>
      <c r="E125" s="185">
        <v>2025</v>
      </c>
      <c r="F125" s="73">
        <v>0.24199999999999999</v>
      </c>
      <c r="G125" s="28">
        <v>1026</v>
      </c>
      <c r="H125" s="28">
        <f t="shared" si="1"/>
        <v>1026</v>
      </c>
      <c r="I125" s="90">
        <v>2</v>
      </c>
      <c r="J125" s="29">
        <v>39</v>
      </c>
    </row>
    <row r="126" spans="2:10" ht="15" customHeight="1" x14ac:dyDescent="0.25">
      <c r="B126" s="146" t="s">
        <v>547</v>
      </c>
      <c r="C126" s="185">
        <v>123</v>
      </c>
      <c r="D126" s="185" t="s">
        <v>542</v>
      </c>
      <c r="E126" s="185">
        <v>2025</v>
      </c>
      <c r="F126" s="73">
        <v>0.24199999999999999</v>
      </c>
      <c r="G126" s="28">
        <v>542</v>
      </c>
      <c r="H126" s="28">
        <f t="shared" si="1"/>
        <v>542</v>
      </c>
      <c r="I126" s="90">
        <v>3</v>
      </c>
      <c r="J126" s="29">
        <v>24</v>
      </c>
    </row>
    <row r="127" spans="2:10" ht="15" customHeight="1" x14ac:dyDescent="0.25">
      <c r="B127" s="146" t="s">
        <v>548</v>
      </c>
      <c r="C127" s="185">
        <v>124</v>
      </c>
      <c r="D127" s="185" t="s">
        <v>542</v>
      </c>
      <c r="E127" s="185">
        <v>2025</v>
      </c>
      <c r="F127" s="73">
        <v>0.35699999999999998</v>
      </c>
      <c r="G127" s="28">
        <v>877</v>
      </c>
      <c r="H127" s="28">
        <f t="shared" si="1"/>
        <v>877</v>
      </c>
      <c r="I127" s="90">
        <v>5</v>
      </c>
      <c r="J127" s="29">
        <v>112</v>
      </c>
    </row>
    <row r="128" spans="2:10" ht="15" customHeight="1" x14ac:dyDescent="0.25">
      <c r="B128" s="146" t="s">
        <v>549</v>
      </c>
      <c r="C128" s="185">
        <v>125</v>
      </c>
      <c r="D128" s="185" t="s">
        <v>542</v>
      </c>
      <c r="E128" s="185">
        <v>2025</v>
      </c>
      <c r="F128" s="73">
        <v>0.58699999999999997</v>
      </c>
      <c r="G128" s="28">
        <v>1475</v>
      </c>
      <c r="H128" s="28">
        <f t="shared" si="1"/>
        <v>1475</v>
      </c>
      <c r="I128" s="90">
        <v>3</v>
      </c>
      <c r="J128" s="29">
        <v>72</v>
      </c>
    </row>
    <row r="129" spans="2:10" ht="15" customHeight="1" x14ac:dyDescent="0.25">
      <c r="B129" s="146" t="s">
        <v>550</v>
      </c>
      <c r="C129" s="185">
        <v>126</v>
      </c>
      <c r="D129" s="185"/>
      <c r="E129" s="185"/>
      <c r="F129" s="73">
        <v>0.26500000000000001</v>
      </c>
      <c r="G129" s="28">
        <v>808</v>
      </c>
      <c r="H129" s="28">
        <f t="shared" si="1"/>
        <v>808</v>
      </c>
      <c r="I129" s="90">
        <v>3</v>
      </c>
      <c r="J129" s="29">
        <v>40</v>
      </c>
    </row>
    <row r="130" spans="2:10" ht="15" customHeight="1" x14ac:dyDescent="0.25">
      <c r="B130" s="146" t="s">
        <v>551</v>
      </c>
      <c r="C130" s="185">
        <v>127</v>
      </c>
      <c r="D130" s="185"/>
      <c r="E130" s="185"/>
      <c r="F130" s="73">
        <v>0.23200000000000001</v>
      </c>
      <c r="G130" s="28">
        <v>650</v>
      </c>
      <c r="H130" s="28">
        <f t="shared" si="1"/>
        <v>650</v>
      </c>
      <c r="I130" s="90">
        <v>2</v>
      </c>
      <c r="J130" s="29">
        <v>33</v>
      </c>
    </row>
    <row r="131" spans="2:10" ht="15" customHeight="1" x14ac:dyDescent="0.25">
      <c r="B131" s="146" t="s">
        <v>552</v>
      </c>
      <c r="C131" s="185">
        <v>128</v>
      </c>
      <c r="D131" s="185"/>
      <c r="E131" s="185"/>
      <c r="F131" s="73">
        <v>0.39750000000000002</v>
      </c>
      <c r="G131" s="28">
        <v>1363</v>
      </c>
      <c r="H131" s="28">
        <f t="shared" si="1"/>
        <v>1363</v>
      </c>
      <c r="I131" s="90">
        <v>4</v>
      </c>
      <c r="J131" s="29">
        <v>67</v>
      </c>
    </row>
    <row r="132" spans="2:10" ht="15" customHeight="1" x14ac:dyDescent="0.25">
      <c r="B132" s="146" t="s">
        <v>553</v>
      </c>
      <c r="C132" s="185">
        <v>129</v>
      </c>
      <c r="D132" s="185"/>
      <c r="E132" s="185"/>
      <c r="F132" s="73">
        <v>0.39750000000000002</v>
      </c>
      <c r="G132" s="28">
        <v>1378</v>
      </c>
      <c r="H132" s="28">
        <f t="shared" si="1"/>
        <v>1378</v>
      </c>
      <c r="I132" s="90">
        <v>3</v>
      </c>
      <c r="J132" s="29">
        <v>67</v>
      </c>
    </row>
    <row r="133" spans="2:10" ht="15" customHeight="1" x14ac:dyDescent="0.25">
      <c r="B133" s="146" t="s">
        <v>554</v>
      </c>
      <c r="C133" s="185">
        <v>130</v>
      </c>
      <c r="D133" s="185"/>
      <c r="E133" s="185"/>
      <c r="F133" s="73">
        <v>0.44700000000000001</v>
      </c>
      <c r="G133" s="28">
        <v>1913</v>
      </c>
      <c r="H133" s="28">
        <f t="shared" si="1"/>
        <v>1913</v>
      </c>
      <c r="I133" s="90">
        <v>5</v>
      </c>
      <c r="J133" s="29">
        <v>92</v>
      </c>
    </row>
    <row r="134" spans="2:10" ht="15" customHeight="1" x14ac:dyDescent="0.25">
      <c r="B134" s="146" t="s">
        <v>555</v>
      </c>
      <c r="C134" s="185">
        <v>131</v>
      </c>
      <c r="D134" s="185"/>
      <c r="E134" s="185"/>
      <c r="F134" s="73">
        <v>0.45900000000000002</v>
      </c>
      <c r="G134" s="28">
        <v>1842</v>
      </c>
      <c r="H134" s="28">
        <f t="shared" si="1"/>
        <v>1842</v>
      </c>
      <c r="I134" s="90">
        <v>5</v>
      </c>
      <c r="J134" s="29">
        <v>104</v>
      </c>
    </row>
    <row r="135" spans="2:10" ht="15" customHeight="1" x14ac:dyDescent="0.25">
      <c r="B135" s="146" t="s">
        <v>556</v>
      </c>
      <c r="C135" s="185">
        <v>132</v>
      </c>
      <c r="D135" s="185"/>
      <c r="E135" s="185"/>
      <c r="F135" s="73">
        <v>0.47599999999999998</v>
      </c>
      <c r="G135" s="28">
        <v>1901</v>
      </c>
      <c r="H135" s="28">
        <f t="shared" si="1"/>
        <v>1901</v>
      </c>
      <c r="I135" s="90">
        <v>2</v>
      </c>
      <c r="J135" s="29">
        <v>104</v>
      </c>
    </row>
    <row r="136" spans="2:10" ht="15" customHeight="1" x14ac:dyDescent="0.25">
      <c r="B136" s="146" t="s">
        <v>557</v>
      </c>
      <c r="C136" s="185">
        <v>133</v>
      </c>
      <c r="D136" s="185"/>
      <c r="E136" s="185"/>
      <c r="F136" s="73">
        <v>0.34</v>
      </c>
      <c r="G136" s="28">
        <v>1205</v>
      </c>
      <c r="H136" s="28">
        <f t="shared" si="1"/>
        <v>1205</v>
      </c>
      <c r="I136" s="90">
        <v>2</v>
      </c>
      <c r="J136" s="29">
        <v>72</v>
      </c>
    </row>
    <row r="137" spans="2:10" ht="15" customHeight="1" x14ac:dyDescent="0.25">
      <c r="B137" s="146" t="s">
        <v>558</v>
      </c>
      <c r="C137" s="185">
        <v>134</v>
      </c>
      <c r="D137" s="185"/>
      <c r="E137" s="185"/>
      <c r="F137" s="73">
        <v>0.42</v>
      </c>
      <c r="G137" s="28">
        <v>1784</v>
      </c>
      <c r="H137" s="28">
        <f t="shared" ref="H137:H143" si="2">+G137</f>
        <v>1784</v>
      </c>
      <c r="I137" s="90">
        <v>2</v>
      </c>
      <c r="J137" s="29">
        <v>118</v>
      </c>
    </row>
    <row r="138" spans="2:10" ht="15" customHeight="1" x14ac:dyDescent="0.25">
      <c r="B138" s="146" t="s">
        <v>559</v>
      </c>
      <c r="C138" s="185">
        <v>135</v>
      </c>
      <c r="D138" s="185"/>
      <c r="E138" s="185"/>
      <c r="F138" s="73">
        <v>0.34</v>
      </c>
      <c r="G138" s="28">
        <v>1235</v>
      </c>
      <c r="H138" s="28">
        <f t="shared" si="2"/>
        <v>1235</v>
      </c>
      <c r="I138" s="90">
        <v>2</v>
      </c>
      <c r="J138" s="29">
        <v>69</v>
      </c>
    </row>
    <row r="139" spans="2:10" ht="15" customHeight="1" x14ac:dyDescent="0.25">
      <c r="B139" s="146" t="s">
        <v>560</v>
      </c>
      <c r="C139" s="185">
        <v>136</v>
      </c>
      <c r="D139" s="185"/>
      <c r="E139" s="185"/>
      <c r="F139" s="73">
        <v>0.4</v>
      </c>
      <c r="G139" s="28">
        <v>1224</v>
      </c>
      <c r="H139" s="28">
        <f t="shared" si="2"/>
        <v>1224</v>
      </c>
      <c r="I139" s="90">
        <v>1</v>
      </c>
      <c r="J139" s="29">
        <v>62</v>
      </c>
    </row>
    <row r="140" spans="2:10" ht="15" customHeight="1" x14ac:dyDescent="0.25">
      <c r="B140" s="146" t="s">
        <v>561</v>
      </c>
      <c r="C140" s="185">
        <v>137</v>
      </c>
      <c r="D140" s="185"/>
      <c r="E140" s="185"/>
      <c r="F140" s="73">
        <v>0.34</v>
      </c>
      <c r="G140" s="28">
        <v>1200</v>
      </c>
      <c r="H140" s="28">
        <f t="shared" si="2"/>
        <v>1200</v>
      </c>
      <c r="I140" s="90">
        <v>2</v>
      </c>
      <c r="J140" s="29">
        <v>65</v>
      </c>
    </row>
    <row r="141" spans="2:10" ht="15" customHeight="1" x14ac:dyDescent="0.25">
      <c r="B141" s="146" t="s">
        <v>843</v>
      </c>
      <c r="C141" s="185"/>
      <c r="D141" s="185"/>
      <c r="E141" s="185"/>
      <c r="F141" s="73">
        <v>0.17199999999999999</v>
      </c>
      <c r="G141" s="28">
        <v>2176.1</v>
      </c>
      <c r="H141" s="28">
        <f t="shared" si="2"/>
        <v>2176.1</v>
      </c>
      <c r="I141" s="90"/>
      <c r="J141" s="29"/>
    </row>
    <row r="142" spans="2:10" ht="15" customHeight="1" x14ac:dyDescent="0.25">
      <c r="B142" s="146" t="s">
        <v>844</v>
      </c>
      <c r="C142" s="185"/>
      <c r="D142" s="185"/>
      <c r="E142" s="185"/>
      <c r="F142" s="73">
        <v>0.30399999999999999</v>
      </c>
      <c r="G142" s="28">
        <v>3694</v>
      </c>
      <c r="H142" s="28">
        <f t="shared" si="2"/>
        <v>3694</v>
      </c>
      <c r="I142" s="90"/>
      <c r="J142" s="29"/>
    </row>
    <row r="143" spans="2:10" ht="15" customHeight="1" thickBot="1" x14ac:dyDescent="0.3">
      <c r="B143" s="179" t="s">
        <v>845</v>
      </c>
      <c r="C143" s="192">
        <v>138</v>
      </c>
      <c r="D143" s="192"/>
      <c r="E143" s="192"/>
      <c r="F143" s="193">
        <f>976.014-SUM(F4:F142)</f>
        <v>30.553200000000402</v>
      </c>
      <c r="G143" s="194">
        <v>90763.168000005535</v>
      </c>
      <c r="H143" s="194">
        <f t="shared" si="2"/>
        <v>90763.168000005535</v>
      </c>
      <c r="I143" s="195"/>
      <c r="J143" s="181"/>
    </row>
    <row r="144" spans="2:10" ht="15" customHeight="1" x14ac:dyDescent="0.25"/>
    <row r="145" spans="2:2" ht="15" customHeight="1" x14ac:dyDescent="0.25">
      <c r="B145" s="150" t="s">
        <v>296</v>
      </c>
    </row>
    <row r="146" spans="2:2" ht="15" customHeight="1" x14ac:dyDescent="0.25">
      <c r="B146" s="65" t="s">
        <v>562</v>
      </c>
    </row>
    <row r="148" spans="2:2" x14ac:dyDescent="0.25">
      <c r="B148" s="150" t="s">
        <v>299</v>
      </c>
    </row>
    <row r="149" spans="2:2" x14ac:dyDescent="0.25">
      <c r="B149" s="65" t="s">
        <v>380</v>
      </c>
    </row>
    <row r="150" spans="2:2" x14ac:dyDescent="0.25">
      <c r="B150" s="65"/>
    </row>
    <row r="151" spans="2:2" x14ac:dyDescent="0.25">
      <c r="B151" s="65"/>
    </row>
  </sheetData>
  <mergeCells count="2">
    <mergeCell ref="I4:I7"/>
    <mergeCell ref="J4:J7"/>
  </mergeCells>
  <pageMargins left="0.70866141732283472" right="0.70866141732283472" top="0.78740157480314965" bottom="0.78740157480314965" header="0.31496062992125984" footer="0.31496062992125984"/>
  <pageSetup paperSize="9" scale="87" fitToHeight="4" orientation="landscape" r:id="rId1"/>
  <headerFooter>
    <oddFooter>&amp;C&amp;P/&amp;N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  <pageSetUpPr fitToPage="1"/>
  </sheetPr>
  <dimension ref="A1:O60"/>
  <sheetViews>
    <sheetView showGridLines="0" workbookViewId="0">
      <selection activeCell="G4" sqref="G4:H23"/>
    </sheetView>
  </sheetViews>
  <sheetFormatPr defaultRowHeight="15" x14ac:dyDescent="0.25"/>
  <cols>
    <col min="1" max="1" width="11.85546875" customWidth="1"/>
    <col min="2" max="2" width="47.42578125" customWidth="1"/>
    <col min="3" max="6" width="12.7109375" customWidth="1"/>
    <col min="7" max="8" width="13.7109375" bestFit="1" customWidth="1"/>
    <col min="9" max="10" width="12.7109375" customWidth="1"/>
    <col min="11" max="11" width="3" customWidth="1"/>
    <col min="12" max="12" width="44" bestFit="1" customWidth="1"/>
    <col min="13" max="13" width="10.5703125" hidden="1" customWidth="1"/>
    <col min="14" max="14" width="14.7109375" hidden="1" customWidth="1"/>
    <col min="15" max="15" width="9.140625" hidden="1" customWidth="1"/>
    <col min="16" max="16" width="9.140625" customWidth="1"/>
  </cols>
  <sheetData>
    <row r="1" spans="1:15" ht="15" customHeight="1" x14ac:dyDescent="0.25"/>
    <row r="2" spans="1:15" ht="15" customHeight="1" thickBot="1" x14ac:dyDescent="0.3">
      <c r="B2" s="17" t="s">
        <v>2057</v>
      </c>
      <c r="C2" s="17"/>
      <c r="D2" s="17"/>
      <c r="E2" s="17"/>
    </row>
    <row r="3" spans="1:15" ht="45" customHeight="1" thickBot="1" x14ac:dyDescent="0.3">
      <c r="A3" s="379" t="s">
        <v>1539</v>
      </c>
      <c r="B3" s="9" t="s">
        <v>198</v>
      </c>
      <c r="C3" s="81" t="s">
        <v>201</v>
      </c>
      <c r="D3" s="81" t="s">
        <v>28</v>
      </c>
      <c r="E3" s="81" t="s">
        <v>202</v>
      </c>
      <c r="F3" s="10" t="s">
        <v>203</v>
      </c>
      <c r="G3" s="10" t="s">
        <v>87</v>
      </c>
      <c r="H3" s="10" t="s">
        <v>204</v>
      </c>
      <c r="I3" s="82" t="s">
        <v>205</v>
      </c>
      <c r="J3" s="11" t="s">
        <v>30</v>
      </c>
      <c r="M3" s="82" t="s">
        <v>1540</v>
      </c>
      <c r="N3" s="82" t="s">
        <v>1542</v>
      </c>
    </row>
    <row r="4" spans="1:15" ht="15" customHeight="1" x14ac:dyDescent="0.25">
      <c r="A4">
        <v>60713470</v>
      </c>
      <c r="B4" s="146" t="s">
        <v>723</v>
      </c>
      <c r="C4" s="185" t="s">
        <v>1515</v>
      </c>
      <c r="D4" s="185">
        <v>2010</v>
      </c>
      <c r="E4" s="185">
        <v>2035</v>
      </c>
      <c r="F4" s="73">
        <v>92</v>
      </c>
      <c r="G4" s="28">
        <v>2493922</v>
      </c>
      <c r="H4" s="28">
        <v>971127</v>
      </c>
      <c r="I4" s="90">
        <v>3</v>
      </c>
      <c r="J4" s="29" t="s">
        <v>632</v>
      </c>
      <c r="M4" s="90"/>
      <c r="N4" s="90"/>
    </row>
    <row r="5" spans="1:15" ht="15" customHeight="1" x14ac:dyDescent="0.25">
      <c r="A5">
        <v>25325451</v>
      </c>
      <c r="B5" s="146" t="s">
        <v>1508</v>
      </c>
      <c r="C5" s="185" t="s">
        <v>1509</v>
      </c>
      <c r="D5" s="185" t="s">
        <v>632</v>
      </c>
      <c r="E5" s="185" t="s">
        <v>632</v>
      </c>
      <c r="F5" s="73">
        <v>2.1999999999999999E-2</v>
      </c>
      <c r="G5" s="28">
        <v>465</v>
      </c>
      <c r="H5" s="28">
        <v>465</v>
      </c>
      <c r="I5" s="90" t="s">
        <v>632</v>
      </c>
      <c r="J5" s="29" t="s">
        <v>632</v>
      </c>
      <c r="L5" s="303" t="s">
        <v>675</v>
      </c>
      <c r="M5" s="90"/>
      <c r="N5" s="90"/>
    </row>
    <row r="6" spans="1:15" ht="15" customHeight="1" x14ac:dyDescent="0.25">
      <c r="A6">
        <v>45788677</v>
      </c>
      <c r="B6" s="383" t="s">
        <v>1543</v>
      </c>
      <c r="C6" s="384"/>
      <c r="D6" s="384" t="s">
        <v>632</v>
      </c>
      <c r="E6" s="384" t="s">
        <v>632</v>
      </c>
      <c r="F6" s="385">
        <v>1.24</v>
      </c>
      <c r="G6" s="386">
        <v>1499.5344000000025</v>
      </c>
      <c r="H6" s="386">
        <v>1499.5344000000025</v>
      </c>
      <c r="I6" s="387" t="s">
        <v>632</v>
      </c>
      <c r="J6" s="388" t="s">
        <v>632</v>
      </c>
      <c r="K6" s="380"/>
      <c r="L6" s="381" t="s">
        <v>726</v>
      </c>
      <c r="M6" s="90" t="s">
        <v>674</v>
      </c>
      <c r="N6" s="90">
        <v>2082.6866666666701</v>
      </c>
      <c r="O6">
        <f>G6/N6</f>
        <v>0.72</v>
      </c>
    </row>
    <row r="7" spans="1:15" ht="15" customHeight="1" x14ac:dyDescent="0.25">
      <c r="A7">
        <v>60731800</v>
      </c>
      <c r="B7" s="146" t="s">
        <v>1511</v>
      </c>
      <c r="C7" s="185" t="s">
        <v>1510</v>
      </c>
      <c r="D7" s="185" t="s">
        <v>632</v>
      </c>
      <c r="E7" s="185" t="s">
        <v>632</v>
      </c>
      <c r="F7" s="73">
        <v>1.77</v>
      </c>
      <c r="G7" s="386">
        <v>4957.2520000000022</v>
      </c>
      <c r="H7" s="386">
        <v>4457</v>
      </c>
      <c r="I7" s="90">
        <v>3</v>
      </c>
      <c r="J7" s="29">
        <v>260</v>
      </c>
      <c r="L7" s="303" t="s">
        <v>680</v>
      </c>
      <c r="M7" s="90" t="s">
        <v>674</v>
      </c>
      <c r="N7" s="90">
        <v>5508.0577777777798</v>
      </c>
      <c r="O7">
        <f>G7/N7</f>
        <v>0.9</v>
      </c>
    </row>
    <row r="8" spans="1:15" ht="15" customHeight="1" x14ac:dyDescent="0.25">
      <c r="A8">
        <v>212423</v>
      </c>
      <c r="B8" s="146" t="s">
        <v>1512</v>
      </c>
      <c r="C8" s="185" t="s">
        <v>1513</v>
      </c>
      <c r="D8" s="185" t="s">
        <v>632</v>
      </c>
      <c r="E8" s="185" t="s">
        <v>632</v>
      </c>
      <c r="F8" s="73">
        <v>4</v>
      </c>
      <c r="G8" s="28">
        <v>16344.65</v>
      </c>
      <c r="H8" s="28">
        <v>16344.65</v>
      </c>
      <c r="I8" s="90" t="s">
        <v>632</v>
      </c>
      <c r="J8" s="29" t="s">
        <v>632</v>
      </c>
      <c r="L8" s="303" t="s">
        <v>690</v>
      </c>
      <c r="M8" s="90" t="s">
        <v>674</v>
      </c>
      <c r="N8" s="90">
        <v>22343.722222222201</v>
      </c>
      <c r="O8">
        <f>G8/N8</f>
        <v>0.731509720602606</v>
      </c>
    </row>
    <row r="9" spans="1:15" ht="15" customHeight="1" x14ac:dyDescent="0.25">
      <c r="A9">
        <v>60751517</v>
      </c>
      <c r="B9" s="146" t="s">
        <v>1514</v>
      </c>
      <c r="C9" s="185"/>
      <c r="D9" s="185" t="s">
        <v>632</v>
      </c>
      <c r="E9" s="185" t="s">
        <v>632</v>
      </c>
      <c r="F9" s="73">
        <v>7.95</v>
      </c>
      <c r="G9" s="28">
        <v>14148</v>
      </c>
      <c r="H9" s="28">
        <v>6818</v>
      </c>
      <c r="I9" s="90" t="s">
        <v>632</v>
      </c>
      <c r="J9" s="29" t="s">
        <v>632</v>
      </c>
      <c r="L9" s="377" t="s">
        <v>1544</v>
      </c>
      <c r="M9" s="90"/>
      <c r="N9" s="90"/>
    </row>
    <row r="10" spans="1:15" ht="15" customHeight="1" x14ac:dyDescent="0.25">
      <c r="A10">
        <v>49682563</v>
      </c>
      <c r="B10" s="146" t="s">
        <v>1541</v>
      </c>
      <c r="C10" s="185"/>
      <c r="D10" s="185" t="s">
        <v>632</v>
      </c>
      <c r="E10" s="185" t="s">
        <v>632</v>
      </c>
      <c r="F10" s="73">
        <v>17.8</v>
      </c>
      <c r="G10" s="28">
        <v>26746.274999999969</v>
      </c>
      <c r="H10" s="28">
        <v>26746.274999999969</v>
      </c>
      <c r="I10" s="90" t="s">
        <v>632</v>
      </c>
      <c r="J10" s="29" t="s">
        <v>632</v>
      </c>
      <c r="L10" s="303" t="s">
        <v>692</v>
      </c>
      <c r="M10" s="90" t="s">
        <v>674</v>
      </c>
      <c r="N10" s="90">
        <v>41809.616666666698</v>
      </c>
      <c r="O10">
        <f>G10/N10</f>
        <v>0.63971586281784332</v>
      </c>
    </row>
    <row r="11" spans="1:15" x14ac:dyDescent="0.25">
      <c r="A11">
        <v>65269705</v>
      </c>
      <c r="B11" s="146" t="s">
        <v>1517</v>
      </c>
      <c r="C11" s="185" t="s">
        <v>1516</v>
      </c>
      <c r="D11" s="185">
        <v>2004</v>
      </c>
      <c r="E11" s="185" t="s">
        <v>632</v>
      </c>
      <c r="F11" s="73">
        <v>44.77</v>
      </c>
      <c r="G11" s="28">
        <v>237873.30000000028</v>
      </c>
      <c r="H11" s="28">
        <v>237873.30000000028</v>
      </c>
      <c r="I11" s="90">
        <v>2</v>
      </c>
      <c r="J11" s="29">
        <v>0</v>
      </c>
      <c r="L11" s="303" t="s">
        <v>727</v>
      </c>
      <c r="M11" s="90" t="s">
        <v>674</v>
      </c>
      <c r="N11" s="90">
        <v>260104.16666666701</v>
      </c>
      <c r="O11">
        <f>G11/N11</f>
        <v>0.91453090909090895</v>
      </c>
    </row>
    <row r="12" spans="1:15" ht="15" customHeight="1" x14ac:dyDescent="0.25">
      <c r="A12">
        <v>60735678</v>
      </c>
      <c r="B12" s="146" t="s">
        <v>1518</v>
      </c>
      <c r="C12" s="185" t="s">
        <v>1525</v>
      </c>
      <c r="D12" s="185" t="s">
        <v>632</v>
      </c>
      <c r="E12" s="185" t="s">
        <v>632</v>
      </c>
      <c r="F12" s="73">
        <v>0.442</v>
      </c>
      <c r="G12" s="28" t="s">
        <v>1642</v>
      </c>
      <c r="H12" s="28">
        <v>2450</v>
      </c>
      <c r="I12" s="90" t="s">
        <v>632</v>
      </c>
      <c r="J12" s="29" t="s">
        <v>632</v>
      </c>
      <c r="L12" s="303" t="s">
        <v>695</v>
      </c>
      <c r="M12" s="90"/>
      <c r="N12" s="90"/>
    </row>
    <row r="13" spans="1:15" ht="15" customHeight="1" x14ac:dyDescent="0.25">
      <c r="A13">
        <v>25512455</v>
      </c>
      <c r="B13" s="146" t="s">
        <v>1519</v>
      </c>
      <c r="C13" s="185" t="s">
        <v>1524</v>
      </c>
      <c r="D13" s="185" t="s">
        <v>632</v>
      </c>
      <c r="E13" s="185" t="s">
        <v>632</v>
      </c>
      <c r="F13" s="73">
        <v>0.2</v>
      </c>
      <c r="G13" s="28">
        <v>999.00299999999697</v>
      </c>
      <c r="H13" s="28">
        <v>850</v>
      </c>
      <c r="I13" s="90" t="s">
        <v>632</v>
      </c>
      <c r="J13" s="29" t="s">
        <v>632</v>
      </c>
      <c r="L13" s="303" t="s">
        <v>681</v>
      </c>
      <c r="M13" s="90" t="s">
        <v>674</v>
      </c>
      <c r="N13" s="90">
        <v>1110.0033333333299</v>
      </c>
      <c r="O13">
        <f>G13/N13</f>
        <v>0.9</v>
      </c>
    </row>
    <row r="14" spans="1:15" ht="15" customHeight="1" x14ac:dyDescent="0.25">
      <c r="A14">
        <v>24172413</v>
      </c>
      <c r="B14" s="146" t="s">
        <v>1520</v>
      </c>
      <c r="C14" s="185" t="s">
        <v>1523</v>
      </c>
      <c r="D14" s="185" t="s">
        <v>632</v>
      </c>
      <c r="E14" s="185" t="s">
        <v>632</v>
      </c>
      <c r="F14" s="73">
        <v>39.6</v>
      </c>
      <c r="G14" s="28">
        <v>715</v>
      </c>
      <c r="H14" s="28">
        <v>715</v>
      </c>
      <c r="I14" s="90" t="s">
        <v>632</v>
      </c>
      <c r="J14" s="29" t="s">
        <v>632</v>
      </c>
      <c r="L14" s="377" t="s">
        <v>1545</v>
      </c>
      <c r="M14" s="90"/>
      <c r="N14" s="90"/>
    </row>
    <row r="15" spans="1:15" ht="15" customHeight="1" x14ac:dyDescent="0.25">
      <c r="A15">
        <v>29372411</v>
      </c>
      <c r="B15" s="146" t="s">
        <v>1522</v>
      </c>
      <c r="C15" s="185" t="s">
        <v>1521</v>
      </c>
      <c r="D15" s="185" t="s">
        <v>632</v>
      </c>
      <c r="E15" s="185" t="s">
        <v>632</v>
      </c>
      <c r="F15" s="73">
        <v>0.4975</v>
      </c>
      <c r="G15" s="28">
        <v>2151</v>
      </c>
      <c r="H15" s="28">
        <v>2151</v>
      </c>
      <c r="I15" s="90" t="s">
        <v>632</v>
      </c>
      <c r="J15" s="29" t="s">
        <v>632</v>
      </c>
      <c r="L15" s="303" t="s">
        <v>728</v>
      </c>
      <c r="M15" s="90"/>
      <c r="N15" s="90"/>
    </row>
    <row r="16" spans="1:15" ht="15" customHeight="1" x14ac:dyDescent="0.25">
      <c r="A16">
        <v>1613651</v>
      </c>
      <c r="B16" s="146" t="s">
        <v>1547</v>
      </c>
      <c r="C16" s="185" t="s">
        <v>1526</v>
      </c>
      <c r="D16" s="185"/>
      <c r="E16" s="185"/>
      <c r="F16" s="73">
        <v>3.92</v>
      </c>
      <c r="G16" s="524">
        <v>15500</v>
      </c>
      <c r="H16" s="524">
        <v>15500</v>
      </c>
      <c r="I16" s="90"/>
      <c r="J16" s="29"/>
      <c r="L16" s="303" t="s">
        <v>1527</v>
      </c>
      <c r="M16" s="521" t="s">
        <v>674</v>
      </c>
      <c r="N16" s="518">
        <v>25884.82</v>
      </c>
    </row>
    <row r="17" spans="1:15" ht="15" customHeight="1" x14ac:dyDescent="0.25">
      <c r="A17">
        <v>1613651</v>
      </c>
      <c r="B17" s="146" t="s">
        <v>1548</v>
      </c>
      <c r="C17" s="185" t="s">
        <v>1526</v>
      </c>
      <c r="D17" s="185"/>
      <c r="E17" s="185"/>
      <c r="F17" s="73">
        <v>0.57499999999999996</v>
      </c>
      <c r="G17" s="513"/>
      <c r="H17" s="513"/>
      <c r="I17" s="90"/>
      <c r="J17" s="29"/>
      <c r="L17" s="303" t="s">
        <v>1527</v>
      </c>
      <c r="M17" s="522"/>
      <c r="N17" s="519"/>
    </row>
    <row r="18" spans="1:15" ht="15" customHeight="1" x14ac:dyDescent="0.25">
      <c r="A18">
        <v>1613651</v>
      </c>
      <c r="B18" s="146" t="s">
        <v>1549</v>
      </c>
      <c r="C18" s="185" t="s">
        <v>1526</v>
      </c>
      <c r="D18" s="185"/>
      <c r="E18" s="185"/>
      <c r="F18" s="73">
        <v>9.9000000000000005E-2</v>
      </c>
      <c r="G18" s="513"/>
      <c r="H18" s="513"/>
      <c r="I18" s="90"/>
      <c r="J18" s="29"/>
      <c r="L18" s="303" t="s">
        <v>1527</v>
      </c>
      <c r="M18" s="522"/>
      <c r="N18" s="519"/>
    </row>
    <row r="19" spans="1:15" ht="15" customHeight="1" x14ac:dyDescent="0.25">
      <c r="A19">
        <v>1613651</v>
      </c>
      <c r="B19" s="146" t="s">
        <v>1550</v>
      </c>
      <c r="C19" s="185" t="s">
        <v>1526</v>
      </c>
      <c r="D19" s="185"/>
      <c r="E19" s="185"/>
      <c r="F19" s="73">
        <v>7.1499999999999994E-2</v>
      </c>
      <c r="G19" s="514"/>
      <c r="H19" s="514"/>
      <c r="I19" s="90"/>
      <c r="J19" s="29"/>
      <c r="L19" s="303" t="s">
        <v>1527</v>
      </c>
      <c r="M19" s="523"/>
      <c r="N19" s="520"/>
    </row>
    <row r="20" spans="1:15" ht="15" customHeight="1" x14ac:dyDescent="0.25">
      <c r="A20">
        <v>48532649</v>
      </c>
      <c r="B20" s="146" t="s">
        <v>1529</v>
      </c>
      <c r="C20" s="185" t="s">
        <v>1530</v>
      </c>
      <c r="D20" s="185"/>
      <c r="E20" s="185"/>
      <c r="F20" s="73">
        <v>0.128</v>
      </c>
      <c r="G20" s="28">
        <v>382</v>
      </c>
      <c r="H20" s="28">
        <v>382</v>
      </c>
      <c r="I20" s="90"/>
      <c r="J20" s="29"/>
      <c r="L20" s="303" t="s">
        <v>1528</v>
      </c>
      <c r="M20" s="90"/>
      <c r="N20" s="90"/>
    </row>
    <row r="21" spans="1:15" ht="15" customHeight="1" x14ac:dyDescent="0.25">
      <c r="A21">
        <v>26078201</v>
      </c>
      <c r="B21" s="146" t="s">
        <v>1531</v>
      </c>
      <c r="C21" s="185" t="s">
        <v>1532</v>
      </c>
      <c r="D21" s="185">
        <v>2018</v>
      </c>
      <c r="E21" s="185"/>
      <c r="F21" s="73">
        <v>1.165</v>
      </c>
      <c r="G21" s="28">
        <v>12330</v>
      </c>
      <c r="H21" s="28">
        <v>12330</v>
      </c>
      <c r="I21" s="90"/>
      <c r="J21" s="29"/>
      <c r="L21" s="303" t="s">
        <v>1533</v>
      </c>
      <c r="M21" s="90" t="s">
        <v>674</v>
      </c>
      <c r="N21" s="90">
        <v>28989.777777777799</v>
      </c>
      <c r="O21">
        <f>G21/N21</f>
        <v>0.42532233584251888</v>
      </c>
    </row>
    <row r="22" spans="1:15" ht="15" customHeight="1" x14ac:dyDescent="0.25">
      <c r="A22">
        <v>41600983</v>
      </c>
      <c r="B22" s="146" t="s">
        <v>1535</v>
      </c>
      <c r="C22" s="185" t="s">
        <v>1536</v>
      </c>
      <c r="D22" s="185"/>
      <c r="E22" s="185"/>
      <c r="F22" s="73">
        <v>0.16</v>
      </c>
      <c r="G22" s="28">
        <v>608</v>
      </c>
      <c r="H22" s="28">
        <v>608</v>
      </c>
      <c r="I22" s="90"/>
      <c r="J22" s="29"/>
      <c r="L22" s="303" t="s">
        <v>1534</v>
      </c>
      <c r="M22" s="90"/>
      <c r="N22" s="90"/>
    </row>
    <row r="23" spans="1:15" ht="15" customHeight="1" thickBot="1" x14ac:dyDescent="0.3">
      <c r="A23" s="378" t="s">
        <v>1537</v>
      </c>
      <c r="B23" s="139" t="s">
        <v>1546</v>
      </c>
      <c r="C23" s="389" t="s">
        <v>1538</v>
      </c>
      <c r="D23" s="389"/>
      <c r="E23" s="389"/>
      <c r="F23" s="55">
        <v>2.57</v>
      </c>
      <c r="G23" s="390">
        <v>3378.0719999999969</v>
      </c>
      <c r="H23" s="390">
        <v>3100</v>
      </c>
      <c r="I23" s="391"/>
      <c r="J23" s="392"/>
      <c r="L23" s="303" t="s">
        <v>681</v>
      </c>
      <c r="M23" s="90" t="s">
        <v>674</v>
      </c>
      <c r="N23" s="90">
        <v>3753.4133333333298</v>
      </c>
      <c r="O23">
        <f>G23/N23</f>
        <v>0.9</v>
      </c>
    </row>
    <row r="24" spans="1:15" x14ac:dyDescent="0.25">
      <c r="M24" s="90"/>
      <c r="N24" s="90"/>
    </row>
    <row r="25" spans="1:15" x14ac:dyDescent="0.25">
      <c r="B25" s="150" t="s">
        <v>299</v>
      </c>
    </row>
    <row r="26" spans="1:15" x14ac:dyDescent="0.25">
      <c r="B26" s="255" t="s">
        <v>724</v>
      </c>
    </row>
    <row r="27" spans="1:15" x14ac:dyDescent="0.25">
      <c r="B27" s="255" t="s">
        <v>725</v>
      </c>
    </row>
    <row r="28" spans="1:15" x14ac:dyDescent="0.25">
      <c r="B28" s="65"/>
    </row>
    <row r="59" spans="1:1" x14ac:dyDescent="0.25">
      <c r="A59" s="161"/>
    </row>
    <row r="60" spans="1:1" x14ac:dyDescent="0.25">
      <c r="A60" s="161"/>
    </row>
  </sheetData>
  <mergeCells count="4">
    <mergeCell ref="N16:N19"/>
    <mergeCell ref="M16:M19"/>
    <mergeCell ref="G16:G19"/>
    <mergeCell ref="H16:H19"/>
  </mergeCells>
  <pageMargins left="0.70866141732283472" right="0.70866141732283472" top="0.78740157480314965" bottom="0.78740157480314965" header="0.31496062992125984" footer="0.31496062992125984"/>
  <pageSetup paperSize="9" scale="87" fitToHeight="4" orientation="landscape" r:id="rId1"/>
  <headerFooter>
    <oddFooter>&amp;C&amp;P/&amp;N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  <pageSetUpPr fitToPage="1"/>
  </sheetPr>
  <dimension ref="B1:F84"/>
  <sheetViews>
    <sheetView showGridLines="0" tabSelected="1" workbookViewId="0">
      <selection activeCell="B4" sqref="B4"/>
    </sheetView>
  </sheetViews>
  <sheetFormatPr defaultRowHeight="15" x14ac:dyDescent="0.25"/>
  <cols>
    <col min="2" max="5" width="24.7109375" customWidth="1"/>
    <col min="6" max="6" width="12.7109375" customWidth="1"/>
  </cols>
  <sheetData>
    <row r="1" spans="2:6" ht="15" customHeight="1" x14ac:dyDescent="0.25"/>
    <row r="2" spans="2:6" ht="15" customHeight="1" thickBot="1" x14ac:dyDescent="0.3">
      <c r="B2" s="17" t="s">
        <v>775</v>
      </c>
    </row>
    <row r="3" spans="2:6" ht="60" customHeight="1" thickBot="1" x14ac:dyDescent="0.3">
      <c r="B3" s="9" t="s">
        <v>195</v>
      </c>
      <c r="C3" s="10" t="s">
        <v>208</v>
      </c>
      <c r="D3" s="10" t="s">
        <v>209</v>
      </c>
      <c r="E3" s="82" t="s">
        <v>210</v>
      </c>
      <c r="F3" s="11" t="s">
        <v>566</v>
      </c>
    </row>
    <row r="4" spans="2:6" ht="25.5" x14ac:dyDescent="0.25">
      <c r="B4" s="66" t="s">
        <v>381</v>
      </c>
      <c r="C4" s="69" t="s">
        <v>825</v>
      </c>
      <c r="D4" s="69" t="s">
        <v>564</v>
      </c>
      <c r="E4" s="197">
        <v>2023</v>
      </c>
      <c r="F4" s="27">
        <v>36000</v>
      </c>
    </row>
    <row r="5" spans="2:6" ht="25.5" x14ac:dyDescent="0.25">
      <c r="B5" s="146" t="s">
        <v>381</v>
      </c>
      <c r="C5" s="138" t="s">
        <v>563</v>
      </c>
      <c r="D5" s="138" t="s">
        <v>564</v>
      </c>
      <c r="E5" s="198">
        <v>2023</v>
      </c>
      <c r="F5" s="29">
        <v>83000</v>
      </c>
    </row>
    <row r="6" spans="2:6" ht="25.5" x14ac:dyDescent="0.25">
      <c r="B6" s="146" t="s">
        <v>416</v>
      </c>
      <c r="C6" s="138" t="s">
        <v>563</v>
      </c>
      <c r="D6" s="138" t="s">
        <v>564</v>
      </c>
      <c r="E6" s="198">
        <v>2023</v>
      </c>
      <c r="F6" s="29">
        <v>49000</v>
      </c>
    </row>
    <row r="7" spans="2:6" ht="25.5" x14ac:dyDescent="0.25">
      <c r="B7" s="146" t="s">
        <v>381</v>
      </c>
      <c r="C7" s="138" t="s">
        <v>563</v>
      </c>
      <c r="D7" s="138" t="s">
        <v>564</v>
      </c>
      <c r="E7" s="198">
        <v>2024</v>
      </c>
      <c r="F7" s="29">
        <v>135000</v>
      </c>
    </row>
    <row r="8" spans="2:6" ht="25.5" x14ac:dyDescent="0.25">
      <c r="B8" s="146" t="s">
        <v>416</v>
      </c>
      <c r="C8" s="138" t="s">
        <v>563</v>
      </c>
      <c r="D8" s="138" t="s">
        <v>564</v>
      </c>
      <c r="E8" s="198">
        <v>2024</v>
      </c>
      <c r="F8" s="29">
        <v>102000</v>
      </c>
    </row>
    <row r="9" spans="2:6" ht="25.5" x14ac:dyDescent="0.25">
      <c r="B9" s="146" t="s">
        <v>416</v>
      </c>
      <c r="C9" s="138" t="s">
        <v>565</v>
      </c>
      <c r="D9" s="138" t="s">
        <v>564</v>
      </c>
      <c r="E9" s="198">
        <v>2025</v>
      </c>
      <c r="F9" s="29">
        <v>107000</v>
      </c>
    </row>
    <row r="10" spans="2:6" ht="25.5" x14ac:dyDescent="0.25">
      <c r="B10" s="146" t="s">
        <v>411</v>
      </c>
      <c r="C10" s="138" t="s">
        <v>563</v>
      </c>
      <c r="D10" s="138" t="s">
        <v>564</v>
      </c>
      <c r="E10" s="198">
        <v>2025</v>
      </c>
      <c r="F10" s="29">
        <v>44000</v>
      </c>
    </row>
    <row r="11" spans="2:6" ht="25.5" x14ac:dyDescent="0.25">
      <c r="B11" s="146" t="s">
        <v>411</v>
      </c>
      <c r="C11" s="138" t="s">
        <v>563</v>
      </c>
      <c r="D11" s="138" t="s">
        <v>564</v>
      </c>
      <c r="E11" s="198">
        <v>2027</v>
      </c>
      <c r="F11" s="29">
        <v>69000</v>
      </c>
    </row>
    <row r="12" spans="2:6" ht="25.5" x14ac:dyDescent="0.25">
      <c r="B12" s="146" t="s">
        <v>387</v>
      </c>
      <c r="C12" s="138" t="s">
        <v>563</v>
      </c>
      <c r="D12" s="138" t="s">
        <v>564</v>
      </c>
      <c r="E12" s="198">
        <v>2027</v>
      </c>
      <c r="F12" s="29">
        <v>85000</v>
      </c>
    </row>
    <row r="13" spans="2:6" ht="25.5" x14ac:dyDescent="0.25">
      <c r="B13" s="146" t="s">
        <v>403</v>
      </c>
      <c r="C13" s="138" t="s">
        <v>826</v>
      </c>
      <c r="D13" s="138" t="s">
        <v>564</v>
      </c>
      <c r="E13" s="198">
        <v>2025</v>
      </c>
      <c r="F13" s="29">
        <v>125000</v>
      </c>
    </row>
    <row r="14" spans="2:6" ht="25.5" x14ac:dyDescent="0.25">
      <c r="B14" s="146" t="s">
        <v>683</v>
      </c>
      <c r="C14" s="138" t="s">
        <v>827</v>
      </c>
      <c r="D14" s="138" t="s">
        <v>564</v>
      </c>
      <c r="E14" s="198">
        <v>2023</v>
      </c>
      <c r="F14" s="29">
        <v>30000</v>
      </c>
    </row>
    <row r="15" spans="2:6" ht="25.5" x14ac:dyDescent="0.25">
      <c r="B15" s="146" t="s">
        <v>414</v>
      </c>
      <c r="C15" s="138" t="s">
        <v>828</v>
      </c>
      <c r="D15" s="138" t="s">
        <v>564</v>
      </c>
      <c r="E15" s="198">
        <v>2023</v>
      </c>
      <c r="F15" s="29">
        <v>13000</v>
      </c>
    </row>
    <row r="16" spans="2:6" ht="25.5" x14ac:dyDescent="0.25">
      <c r="B16" s="146" t="s">
        <v>401</v>
      </c>
      <c r="C16" s="138" t="s">
        <v>828</v>
      </c>
      <c r="D16" s="138" t="s">
        <v>564</v>
      </c>
      <c r="E16" s="198">
        <v>2023</v>
      </c>
      <c r="F16" s="29">
        <v>10000</v>
      </c>
    </row>
    <row r="17" spans="2:6" ht="25.5" x14ac:dyDescent="0.25">
      <c r="B17" s="146" t="s">
        <v>395</v>
      </c>
      <c r="C17" s="138" t="s">
        <v>826</v>
      </c>
      <c r="D17" s="138" t="s">
        <v>564</v>
      </c>
      <c r="E17" s="198">
        <v>2023</v>
      </c>
      <c r="F17" s="29">
        <v>150000</v>
      </c>
    </row>
    <row r="18" spans="2:6" ht="25.5" x14ac:dyDescent="0.25">
      <c r="B18" s="146" t="s">
        <v>395</v>
      </c>
      <c r="C18" s="138" t="s">
        <v>826</v>
      </c>
      <c r="D18" s="138" t="s">
        <v>564</v>
      </c>
      <c r="E18" s="198">
        <v>2024</v>
      </c>
      <c r="F18" s="29">
        <v>160000</v>
      </c>
    </row>
    <row r="19" spans="2:6" ht="25.5" x14ac:dyDescent="0.25">
      <c r="B19" s="146" t="s">
        <v>829</v>
      </c>
      <c r="C19" s="138" t="s">
        <v>830</v>
      </c>
      <c r="D19" s="138" t="s">
        <v>831</v>
      </c>
      <c r="E19" s="198">
        <v>2023</v>
      </c>
      <c r="F19" s="29">
        <v>284000</v>
      </c>
    </row>
    <row r="20" spans="2:6" ht="25.5" x14ac:dyDescent="0.25">
      <c r="B20" s="146" t="s">
        <v>829</v>
      </c>
      <c r="C20" s="138" t="s">
        <v>830</v>
      </c>
      <c r="D20" s="138" t="s">
        <v>831</v>
      </c>
      <c r="E20" s="198">
        <v>2024</v>
      </c>
      <c r="F20" s="29">
        <v>241000</v>
      </c>
    </row>
    <row r="21" spans="2:6" ht="25.5" x14ac:dyDescent="0.25">
      <c r="B21" s="146" t="s">
        <v>829</v>
      </c>
      <c r="C21" s="138" t="s">
        <v>830</v>
      </c>
      <c r="D21" s="138" t="s">
        <v>831</v>
      </c>
      <c r="E21" s="198">
        <v>2025</v>
      </c>
      <c r="F21" s="29">
        <v>282000</v>
      </c>
    </row>
    <row r="22" spans="2:6" ht="25.5" x14ac:dyDescent="0.25">
      <c r="B22" s="146" t="s">
        <v>832</v>
      </c>
      <c r="C22" s="138" t="s">
        <v>830</v>
      </c>
      <c r="D22" s="138" t="s">
        <v>831</v>
      </c>
      <c r="E22" s="198">
        <v>2026</v>
      </c>
      <c r="F22" s="29">
        <v>240000</v>
      </c>
    </row>
    <row r="23" spans="2:6" ht="25.5" x14ac:dyDescent="0.25">
      <c r="B23" s="146" t="s">
        <v>833</v>
      </c>
      <c r="C23" s="138" t="s">
        <v>563</v>
      </c>
      <c r="D23" s="138" t="s">
        <v>564</v>
      </c>
      <c r="E23" s="198">
        <v>2018</v>
      </c>
      <c r="F23" s="29">
        <v>239000</v>
      </c>
    </row>
    <row r="24" spans="2:6" ht="51" x14ac:dyDescent="0.25">
      <c r="B24" s="146" t="s">
        <v>834</v>
      </c>
      <c r="C24" s="138" t="s">
        <v>563</v>
      </c>
      <c r="D24" s="138" t="s">
        <v>564</v>
      </c>
      <c r="E24" s="198">
        <v>2019</v>
      </c>
      <c r="F24" s="29">
        <v>347000</v>
      </c>
    </row>
    <row r="25" spans="2:6" ht="38.25" x14ac:dyDescent="0.25">
      <c r="B25" s="146" t="s">
        <v>835</v>
      </c>
      <c r="C25" s="138" t="s">
        <v>563</v>
      </c>
      <c r="D25" s="138" t="s">
        <v>564</v>
      </c>
      <c r="E25" s="198">
        <v>2020</v>
      </c>
      <c r="F25" s="29">
        <v>176000</v>
      </c>
    </row>
    <row r="26" spans="2:6" ht="25.5" x14ac:dyDescent="0.25">
      <c r="B26" s="146" t="s">
        <v>836</v>
      </c>
      <c r="C26" s="138" t="s">
        <v>563</v>
      </c>
      <c r="D26" s="138" t="s">
        <v>564</v>
      </c>
      <c r="E26" s="198">
        <v>2021</v>
      </c>
      <c r="F26" s="29">
        <v>184000</v>
      </c>
    </row>
    <row r="27" spans="2:6" ht="38.25" x14ac:dyDescent="0.25">
      <c r="B27" s="146" t="s">
        <v>412</v>
      </c>
      <c r="C27" s="138" t="s">
        <v>1585</v>
      </c>
      <c r="D27" s="138" t="s">
        <v>564</v>
      </c>
      <c r="E27" s="198">
        <v>2023</v>
      </c>
      <c r="F27" s="29">
        <v>23500</v>
      </c>
    </row>
    <row r="28" spans="2:6" ht="51" x14ac:dyDescent="0.25">
      <c r="B28" s="146" t="s">
        <v>389</v>
      </c>
      <c r="C28" s="138" t="s">
        <v>1586</v>
      </c>
      <c r="D28" s="138" t="s">
        <v>1587</v>
      </c>
      <c r="E28" s="198" t="s">
        <v>1588</v>
      </c>
      <c r="F28" s="29">
        <v>1728000</v>
      </c>
    </row>
    <row r="29" spans="2:6" ht="38.25" x14ac:dyDescent="0.25">
      <c r="B29" s="146" t="s">
        <v>381</v>
      </c>
      <c r="C29" s="138" t="s">
        <v>1589</v>
      </c>
      <c r="D29" s="138" t="s">
        <v>564</v>
      </c>
      <c r="E29" s="198">
        <v>2023</v>
      </c>
      <c r="F29" s="29">
        <v>38000</v>
      </c>
    </row>
    <row r="30" spans="2:6" ht="38.25" x14ac:dyDescent="0.25">
      <c r="B30" s="146" t="s">
        <v>412</v>
      </c>
      <c r="C30" s="138" t="s">
        <v>1590</v>
      </c>
      <c r="D30" s="138" t="s">
        <v>1591</v>
      </c>
      <c r="E30" s="198">
        <v>2023</v>
      </c>
      <c r="F30" s="29">
        <v>64000</v>
      </c>
    </row>
    <row r="31" spans="2:6" ht="25.5" x14ac:dyDescent="0.25">
      <c r="B31" s="146" t="s">
        <v>1592</v>
      </c>
      <c r="C31" s="138" t="s">
        <v>1593</v>
      </c>
      <c r="D31" s="138" t="s">
        <v>564</v>
      </c>
      <c r="E31" s="198">
        <v>2023</v>
      </c>
      <c r="F31" s="29">
        <v>13800</v>
      </c>
    </row>
    <row r="32" spans="2:6" ht="25.5" x14ac:dyDescent="0.25">
      <c r="B32" s="146" t="s">
        <v>1592</v>
      </c>
      <c r="C32" s="138" t="s">
        <v>1594</v>
      </c>
      <c r="D32" s="138" t="s">
        <v>564</v>
      </c>
      <c r="E32" s="198">
        <v>2023</v>
      </c>
      <c r="F32" s="29">
        <v>18000</v>
      </c>
    </row>
    <row r="33" spans="2:6" ht="38.25" x14ac:dyDescent="0.25">
      <c r="B33" s="146" t="s">
        <v>398</v>
      </c>
      <c r="C33" s="138" t="s">
        <v>1595</v>
      </c>
      <c r="D33" s="138" t="s">
        <v>1596</v>
      </c>
      <c r="E33" s="198">
        <v>2023</v>
      </c>
      <c r="F33" s="29">
        <v>40000</v>
      </c>
    </row>
    <row r="34" spans="2:6" ht="38.25" x14ac:dyDescent="0.25">
      <c r="B34" s="146" t="s">
        <v>381</v>
      </c>
      <c r="C34" s="138" t="s">
        <v>1597</v>
      </c>
      <c r="D34" s="138" t="s">
        <v>1598</v>
      </c>
      <c r="E34" s="198" t="s">
        <v>1599</v>
      </c>
      <c r="F34" s="29">
        <v>70000</v>
      </c>
    </row>
    <row r="35" spans="2:6" ht="25.5" x14ac:dyDescent="0.25">
      <c r="B35" s="146" t="s">
        <v>382</v>
      </c>
      <c r="C35" s="138" t="s">
        <v>1600</v>
      </c>
      <c r="D35" s="138" t="s">
        <v>1601</v>
      </c>
      <c r="E35" s="198">
        <v>2023</v>
      </c>
      <c r="F35" s="29">
        <v>37000</v>
      </c>
    </row>
    <row r="36" spans="2:6" x14ac:dyDescent="0.25">
      <c r="B36" s="146" t="s">
        <v>1602</v>
      </c>
      <c r="C36" s="138" t="s">
        <v>1603</v>
      </c>
      <c r="D36" s="138" t="s">
        <v>1601</v>
      </c>
      <c r="E36" s="198" t="s">
        <v>1599</v>
      </c>
      <c r="F36" s="29">
        <v>90000</v>
      </c>
    </row>
    <row r="37" spans="2:6" ht="38.25" x14ac:dyDescent="0.25">
      <c r="B37" s="146" t="s">
        <v>382</v>
      </c>
      <c r="C37" s="138" t="s">
        <v>1604</v>
      </c>
      <c r="D37" s="138" t="s">
        <v>1605</v>
      </c>
      <c r="E37" s="198" t="s">
        <v>1606</v>
      </c>
      <c r="F37" s="29">
        <v>46500</v>
      </c>
    </row>
    <row r="38" spans="2:6" ht="25.5" x14ac:dyDescent="0.25">
      <c r="B38" s="146" t="s">
        <v>683</v>
      </c>
      <c r="C38" s="138" t="s">
        <v>1607</v>
      </c>
      <c r="D38" s="138" t="s">
        <v>1574</v>
      </c>
      <c r="E38" s="198" t="s">
        <v>1599</v>
      </c>
      <c r="F38" s="29">
        <v>43000</v>
      </c>
    </row>
    <row r="39" spans="2:6" ht="25.5" x14ac:dyDescent="0.25">
      <c r="B39" s="146" t="s">
        <v>387</v>
      </c>
      <c r="C39" s="138" t="s">
        <v>1608</v>
      </c>
      <c r="D39" s="138" t="s">
        <v>1596</v>
      </c>
      <c r="E39" s="198" t="s">
        <v>1599</v>
      </c>
      <c r="F39" s="29">
        <v>10500</v>
      </c>
    </row>
    <row r="40" spans="2:6" ht="25.5" x14ac:dyDescent="0.25">
      <c r="B40" s="146" t="s">
        <v>1609</v>
      </c>
      <c r="C40" s="138" t="s">
        <v>1610</v>
      </c>
      <c r="D40" s="138" t="s">
        <v>1611</v>
      </c>
      <c r="E40" s="198" t="s">
        <v>1599</v>
      </c>
      <c r="F40" s="29">
        <v>190000</v>
      </c>
    </row>
    <row r="41" spans="2:6" x14ac:dyDescent="0.25">
      <c r="B41" s="146" t="s">
        <v>412</v>
      </c>
      <c r="C41" s="138" t="s">
        <v>1612</v>
      </c>
      <c r="D41" s="138" t="s">
        <v>1611</v>
      </c>
      <c r="E41" s="198" t="s">
        <v>1599</v>
      </c>
      <c r="F41" s="29">
        <v>10500</v>
      </c>
    </row>
    <row r="42" spans="2:6" ht="25.5" x14ac:dyDescent="0.25">
      <c r="B42" s="146" t="s">
        <v>393</v>
      </c>
      <c r="C42" s="138" t="s">
        <v>1613</v>
      </c>
      <c r="D42" s="138" t="s">
        <v>1558</v>
      </c>
      <c r="E42" s="198">
        <v>2025</v>
      </c>
      <c r="F42" s="29">
        <v>73000</v>
      </c>
    </row>
    <row r="43" spans="2:6" x14ac:dyDescent="0.25">
      <c r="B43" s="146" t="s">
        <v>387</v>
      </c>
      <c r="C43" s="138" t="s">
        <v>1614</v>
      </c>
      <c r="D43" s="138" t="s">
        <v>1596</v>
      </c>
      <c r="E43" s="198" t="s">
        <v>1615</v>
      </c>
      <c r="F43" s="29">
        <v>99000</v>
      </c>
    </row>
    <row r="44" spans="2:6" x14ac:dyDescent="0.25">
      <c r="B44" s="146" t="s">
        <v>381</v>
      </c>
      <c r="C44" s="138" t="s">
        <v>1616</v>
      </c>
      <c r="D44" s="138" t="s">
        <v>1596</v>
      </c>
      <c r="E44" s="198" t="s">
        <v>1615</v>
      </c>
      <c r="F44" s="29">
        <v>57700</v>
      </c>
    </row>
    <row r="45" spans="2:6" ht="38.25" x14ac:dyDescent="0.25">
      <c r="B45" s="146" t="s">
        <v>389</v>
      </c>
      <c r="C45" s="138" t="s">
        <v>1617</v>
      </c>
      <c r="D45" s="138" t="s">
        <v>1596</v>
      </c>
      <c r="E45" s="198" t="s">
        <v>1618</v>
      </c>
      <c r="F45" s="29">
        <v>12050</v>
      </c>
    </row>
    <row r="46" spans="2:6" ht="38.25" x14ac:dyDescent="0.25">
      <c r="B46" s="146" t="s">
        <v>382</v>
      </c>
      <c r="C46" s="138" t="s">
        <v>1619</v>
      </c>
      <c r="D46" s="138" t="s">
        <v>564</v>
      </c>
      <c r="E46" s="198">
        <v>2027</v>
      </c>
      <c r="F46" s="29">
        <v>29500</v>
      </c>
    </row>
    <row r="47" spans="2:6" ht="51" x14ac:dyDescent="0.25">
      <c r="B47" s="146" t="s">
        <v>1592</v>
      </c>
      <c r="C47" s="138" t="s">
        <v>1620</v>
      </c>
      <c r="D47" s="138" t="s">
        <v>564</v>
      </c>
      <c r="E47" s="198" t="s">
        <v>1621</v>
      </c>
      <c r="F47" s="29">
        <v>172000</v>
      </c>
    </row>
    <row r="48" spans="2:6" ht="51" x14ac:dyDescent="0.25">
      <c r="B48" s="146" t="s">
        <v>398</v>
      </c>
      <c r="C48" s="138" t="s">
        <v>1622</v>
      </c>
      <c r="D48" s="138" t="s">
        <v>1596</v>
      </c>
      <c r="E48" s="198">
        <v>2024</v>
      </c>
      <c r="F48" s="29">
        <v>60000</v>
      </c>
    </row>
    <row r="49" spans="2:6" ht="38.25" x14ac:dyDescent="0.25">
      <c r="B49" s="146" t="s">
        <v>398</v>
      </c>
      <c r="C49" s="138" t="s">
        <v>1623</v>
      </c>
      <c r="D49" s="138" t="s">
        <v>564</v>
      </c>
      <c r="E49" s="198" t="s">
        <v>1606</v>
      </c>
      <c r="F49" s="29">
        <v>12000</v>
      </c>
    </row>
    <row r="50" spans="2:6" ht="25.5" x14ac:dyDescent="0.25">
      <c r="B50" s="146" t="s">
        <v>382</v>
      </c>
      <c r="C50" s="138" t="s">
        <v>1624</v>
      </c>
      <c r="D50" s="138" t="s">
        <v>1625</v>
      </c>
      <c r="E50" s="198" t="s">
        <v>1606</v>
      </c>
      <c r="F50" s="29">
        <v>50000</v>
      </c>
    </row>
    <row r="51" spans="2:6" ht="51" x14ac:dyDescent="0.25">
      <c r="B51" s="146" t="s">
        <v>382</v>
      </c>
      <c r="C51" s="138" t="s">
        <v>1626</v>
      </c>
      <c r="D51" s="138" t="s">
        <v>1625</v>
      </c>
      <c r="E51" s="198" t="s">
        <v>1606</v>
      </c>
      <c r="F51" s="29">
        <v>12000</v>
      </c>
    </row>
    <row r="52" spans="2:6" ht="51" x14ac:dyDescent="0.25">
      <c r="B52" s="146" t="s">
        <v>382</v>
      </c>
      <c r="C52" s="138" t="s">
        <v>1627</v>
      </c>
      <c r="D52" s="138" t="s">
        <v>1625</v>
      </c>
      <c r="E52" s="198" t="s">
        <v>1606</v>
      </c>
      <c r="F52" s="29">
        <v>10000</v>
      </c>
    </row>
    <row r="53" spans="2:6" ht="63.75" x14ac:dyDescent="0.25">
      <c r="B53" s="146" t="s">
        <v>382</v>
      </c>
      <c r="C53" s="138" t="s">
        <v>1628</v>
      </c>
      <c r="D53" s="138" t="s">
        <v>1625</v>
      </c>
      <c r="E53" s="198" t="s">
        <v>1606</v>
      </c>
      <c r="F53" s="29">
        <v>18000</v>
      </c>
    </row>
    <row r="54" spans="2:6" ht="51" x14ac:dyDescent="0.25">
      <c r="B54" s="146" t="s">
        <v>382</v>
      </c>
      <c r="C54" s="138" t="s">
        <v>1629</v>
      </c>
      <c r="D54" s="138" t="s">
        <v>1625</v>
      </c>
      <c r="E54" s="198" t="s">
        <v>1606</v>
      </c>
      <c r="F54" s="29">
        <v>11000</v>
      </c>
    </row>
    <row r="55" spans="2:6" ht="51" x14ac:dyDescent="0.25">
      <c r="B55" s="146" t="s">
        <v>382</v>
      </c>
      <c r="C55" s="138" t="s">
        <v>1630</v>
      </c>
      <c r="D55" s="138" t="s">
        <v>1625</v>
      </c>
      <c r="E55" s="198" t="s">
        <v>1606</v>
      </c>
      <c r="F55" s="29">
        <v>11000</v>
      </c>
    </row>
    <row r="56" spans="2:6" ht="25.5" x14ac:dyDescent="0.25">
      <c r="B56" s="146" t="s">
        <v>382</v>
      </c>
      <c r="C56" s="138" t="s">
        <v>1631</v>
      </c>
      <c r="D56" s="138"/>
      <c r="E56" s="198" t="s">
        <v>1621</v>
      </c>
      <c r="F56" s="29">
        <v>153900</v>
      </c>
    </row>
    <row r="57" spans="2:6" x14ac:dyDescent="0.25">
      <c r="B57" s="146" t="s">
        <v>382</v>
      </c>
      <c r="C57" s="138" t="s">
        <v>1632</v>
      </c>
      <c r="D57" s="138" t="s">
        <v>1601</v>
      </c>
      <c r="E57" s="198" t="s">
        <v>1621</v>
      </c>
      <c r="F57" s="29">
        <v>33000</v>
      </c>
    </row>
    <row r="58" spans="2:6" x14ac:dyDescent="0.25">
      <c r="B58" s="146" t="s">
        <v>382</v>
      </c>
      <c r="C58" s="138" t="s">
        <v>1633</v>
      </c>
      <c r="D58" s="138" t="s">
        <v>1601</v>
      </c>
      <c r="E58" s="198" t="s">
        <v>1606</v>
      </c>
      <c r="F58" s="29">
        <v>30500</v>
      </c>
    </row>
    <row r="59" spans="2:6" ht="25.5" x14ac:dyDescent="0.25">
      <c r="B59" s="146" t="s">
        <v>1551</v>
      </c>
      <c r="C59" s="138" t="s">
        <v>1552</v>
      </c>
      <c r="D59" s="138" t="s">
        <v>1553</v>
      </c>
      <c r="E59" s="198">
        <v>2022</v>
      </c>
      <c r="F59" s="29">
        <v>25000</v>
      </c>
    </row>
    <row r="60" spans="2:6" ht="38.25" x14ac:dyDescent="0.25">
      <c r="B60" s="146" t="s">
        <v>387</v>
      </c>
      <c r="C60" s="138" t="s">
        <v>1554</v>
      </c>
      <c r="D60" s="138" t="s">
        <v>1555</v>
      </c>
      <c r="E60" s="198" t="s">
        <v>1556</v>
      </c>
      <c r="F60" s="29">
        <v>215316</v>
      </c>
    </row>
    <row r="61" spans="2:6" ht="51" x14ac:dyDescent="0.25">
      <c r="B61" s="146" t="s">
        <v>389</v>
      </c>
      <c r="C61" s="138" t="s">
        <v>1557</v>
      </c>
      <c r="D61" s="138" t="s">
        <v>1558</v>
      </c>
      <c r="E61" s="198" t="s">
        <v>1559</v>
      </c>
      <c r="F61" s="29">
        <v>43309</v>
      </c>
    </row>
    <row r="62" spans="2:6" ht="25.5" x14ac:dyDescent="0.25">
      <c r="B62" s="146" t="s">
        <v>412</v>
      </c>
      <c r="C62" s="138" t="s">
        <v>1560</v>
      </c>
      <c r="D62" s="138" t="s">
        <v>1555</v>
      </c>
      <c r="E62" s="198">
        <v>2022</v>
      </c>
      <c r="F62" s="29">
        <v>29766</v>
      </c>
    </row>
    <row r="63" spans="2:6" ht="38.25" x14ac:dyDescent="0.25">
      <c r="B63" s="146" t="s">
        <v>381</v>
      </c>
      <c r="C63" s="138" t="s">
        <v>1561</v>
      </c>
      <c r="D63" s="138" t="s">
        <v>564</v>
      </c>
      <c r="E63" s="198">
        <v>2022</v>
      </c>
      <c r="F63" s="29">
        <v>10867</v>
      </c>
    </row>
    <row r="64" spans="2:6" ht="25.5" x14ac:dyDescent="0.25">
      <c r="B64" s="146" t="s">
        <v>412</v>
      </c>
      <c r="C64" s="138" t="s">
        <v>1634</v>
      </c>
      <c r="D64" s="138" t="s">
        <v>1563</v>
      </c>
      <c r="E64" s="198" t="s">
        <v>1559</v>
      </c>
      <c r="F64" s="29">
        <v>78371</v>
      </c>
    </row>
    <row r="65" spans="2:6" ht="38.25" x14ac:dyDescent="0.25">
      <c r="B65" s="146" t="s">
        <v>398</v>
      </c>
      <c r="C65" s="138" t="s">
        <v>1564</v>
      </c>
      <c r="D65" s="138" t="s">
        <v>1565</v>
      </c>
      <c r="E65" s="198">
        <v>2021</v>
      </c>
      <c r="F65" s="29">
        <v>11973</v>
      </c>
    </row>
    <row r="66" spans="2:6" ht="38.25" x14ac:dyDescent="0.25">
      <c r="B66" s="146" t="s">
        <v>412</v>
      </c>
      <c r="C66" s="138" t="s">
        <v>1635</v>
      </c>
      <c r="D66" s="138" t="s">
        <v>1567</v>
      </c>
      <c r="E66" s="198">
        <v>2021</v>
      </c>
      <c r="F66" s="29">
        <v>10150</v>
      </c>
    </row>
    <row r="67" spans="2:6" ht="25.5" x14ac:dyDescent="0.25">
      <c r="B67" s="146" t="s">
        <v>387</v>
      </c>
      <c r="C67" s="138" t="s">
        <v>1571</v>
      </c>
      <c r="D67" s="138" t="s">
        <v>1572</v>
      </c>
      <c r="E67" s="198" t="s">
        <v>1570</v>
      </c>
      <c r="F67" s="29">
        <v>42714</v>
      </c>
    </row>
    <row r="68" spans="2:6" ht="38.25" x14ac:dyDescent="0.25">
      <c r="B68" s="146" t="s">
        <v>412</v>
      </c>
      <c r="C68" s="138" t="s">
        <v>1573</v>
      </c>
      <c r="D68" s="138" t="s">
        <v>1574</v>
      </c>
      <c r="E68" s="198" t="s">
        <v>1575</v>
      </c>
      <c r="F68" s="29">
        <v>61342</v>
      </c>
    </row>
    <row r="69" spans="2:6" x14ac:dyDescent="0.25">
      <c r="B69" s="146" t="s">
        <v>412</v>
      </c>
      <c r="C69" s="138" t="s">
        <v>1576</v>
      </c>
      <c r="D69" s="138" t="s">
        <v>1574</v>
      </c>
      <c r="E69" s="198" t="s">
        <v>1577</v>
      </c>
      <c r="F69" s="29">
        <v>37720</v>
      </c>
    </row>
    <row r="70" spans="2:6" ht="25.5" x14ac:dyDescent="0.25">
      <c r="B70" s="146" t="s">
        <v>387</v>
      </c>
      <c r="C70" s="138" t="s">
        <v>1578</v>
      </c>
      <c r="D70" s="138" t="s">
        <v>1579</v>
      </c>
      <c r="E70" s="198">
        <v>2018</v>
      </c>
      <c r="F70" s="29">
        <v>24869</v>
      </c>
    </row>
    <row r="71" spans="2:6" ht="39" thickBot="1" x14ac:dyDescent="0.3">
      <c r="B71" s="179" t="s">
        <v>398</v>
      </c>
      <c r="C71" s="180" t="s">
        <v>1582</v>
      </c>
      <c r="D71" s="180" t="s">
        <v>564</v>
      </c>
      <c r="E71" s="199" t="s">
        <v>1583</v>
      </c>
      <c r="F71" s="181">
        <v>12217</v>
      </c>
    </row>
    <row r="72" spans="2:6" x14ac:dyDescent="0.25">
      <c r="B72" s="200"/>
      <c r="C72" s="200"/>
      <c r="D72" s="200"/>
      <c r="E72" s="201"/>
      <c r="F72" s="202"/>
    </row>
    <row r="73" spans="2:6" x14ac:dyDescent="0.25">
      <c r="B73" s="203" t="s">
        <v>837</v>
      </c>
      <c r="C73" s="200"/>
      <c r="D73" s="200"/>
      <c r="E73" s="201"/>
      <c r="F73" s="202"/>
    </row>
    <row r="74" spans="2:6" ht="15" customHeight="1" thickBot="1" x14ac:dyDescent="0.3"/>
    <row r="75" spans="2:6" ht="60" customHeight="1" thickBot="1" x14ac:dyDescent="0.3">
      <c r="B75" s="9" t="s">
        <v>198</v>
      </c>
      <c r="C75" s="10" t="s">
        <v>208</v>
      </c>
      <c r="D75" s="10" t="s">
        <v>209</v>
      </c>
      <c r="E75" s="82" t="s">
        <v>210</v>
      </c>
      <c r="F75" s="11" t="s">
        <v>180</v>
      </c>
    </row>
    <row r="76" spans="2:6" ht="25.5" x14ac:dyDescent="0.25">
      <c r="B76" s="66" t="s">
        <v>713</v>
      </c>
      <c r="C76" s="69" t="s">
        <v>1858</v>
      </c>
      <c r="D76" s="69"/>
      <c r="E76" s="197"/>
      <c r="F76" s="27"/>
    </row>
    <row r="77" spans="2:6" ht="42" customHeight="1" x14ac:dyDescent="0.25">
      <c r="B77" s="59" t="s">
        <v>733</v>
      </c>
      <c r="C77" s="121" t="s">
        <v>730</v>
      </c>
      <c r="D77" s="121" t="s">
        <v>731</v>
      </c>
      <c r="E77" s="402">
        <v>2022</v>
      </c>
      <c r="F77" s="403">
        <v>115000</v>
      </c>
    </row>
    <row r="78" spans="2:6" ht="26.25" thickBot="1" x14ac:dyDescent="0.3">
      <c r="B78" s="179" t="s">
        <v>732</v>
      </c>
      <c r="C78" s="180" t="s">
        <v>634</v>
      </c>
      <c r="D78" s="180" t="s">
        <v>635</v>
      </c>
      <c r="E78" s="199" t="s">
        <v>636</v>
      </c>
      <c r="F78" s="181">
        <v>7000</v>
      </c>
    </row>
    <row r="80" spans="2:6" x14ac:dyDescent="0.25">
      <c r="B80" s="150" t="s">
        <v>299</v>
      </c>
    </row>
    <row r="81" spans="2:2" x14ac:dyDescent="0.25">
      <c r="B81" s="65" t="s">
        <v>380</v>
      </c>
    </row>
    <row r="82" spans="2:2" x14ac:dyDescent="0.25">
      <c r="B82" s="65" t="s">
        <v>631</v>
      </c>
    </row>
    <row r="83" spans="2:2" x14ac:dyDescent="0.25">
      <c r="B83" s="65" t="s">
        <v>633</v>
      </c>
    </row>
    <row r="84" spans="2:2" x14ac:dyDescent="0.25">
      <c r="B84" s="65" t="s">
        <v>729</v>
      </c>
    </row>
  </sheetData>
  <pageMargins left="0.70866141732283472" right="0.70866141732283472" top="0.78740157480314965" bottom="0.78740157480314965" header="0.31496062992125984" footer="0.31496062992125984"/>
  <pageSetup paperSize="9" scale="67" orientation="portrait" r:id="rId1"/>
  <headerFooter>
    <oddFooter>&amp;C&amp;P/&amp;N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  <pageSetUpPr fitToPage="1"/>
  </sheetPr>
  <dimension ref="B1:G156"/>
  <sheetViews>
    <sheetView showGridLines="0" topLeftCell="A2" workbookViewId="0">
      <selection activeCell="B2" sqref="B2"/>
    </sheetView>
  </sheetViews>
  <sheetFormatPr defaultRowHeight="15" x14ac:dyDescent="0.25"/>
  <cols>
    <col min="2" max="2" width="30.42578125" customWidth="1"/>
    <col min="3" max="3" width="12.7109375" customWidth="1"/>
    <col min="4" max="4" width="13.7109375" bestFit="1" customWidth="1"/>
    <col min="5" max="6" width="12.7109375" customWidth="1"/>
    <col min="7" max="7" width="13.7109375" bestFit="1" customWidth="1"/>
    <col min="8" max="8" width="8.7109375" customWidth="1"/>
  </cols>
  <sheetData>
    <row r="1" spans="2:7" ht="15" customHeight="1" x14ac:dyDescent="0.25"/>
    <row r="2" spans="2:7" ht="15" customHeight="1" thickBot="1" x14ac:dyDescent="0.3">
      <c r="B2" s="17" t="s">
        <v>2045</v>
      </c>
    </row>
    <row r="3" spans="2:7" ht="15" customHeight="1" x14ac:dyDescent="0.25">
      <c r="B3" s="490" t="s">
        <v>201</v>
      </c>
      <c r="C3" s="488" t="s">
        <v>78</v>
      </c>
      <c r="D3" s="488"/>
      <c r="E3" s="488"/>
      <c r="F3" s="488"/>
      <c r="G3" s="489"/>
    </row>
    <row r="4" spans="2:7" ht="15" customHeight="1" thickBot="1" x14ac:dyDescent="0.3">
      <c r="B4" s="508"/>
      <c r="C4" s="24" t="s">
        <v>31</v>
      </c>
      <c r="D4" s="24" t="s">
        <v>16</v>
      </c>
      <c r="E4" s="24" t="s">
        <v>6</v>
      </c>
      <c r="F4" s="24" t="s">
        <v>19</v>
      </c>
      <c r="G4" s="21" t="s">
        <v>3</v>
      </c>
    </row>
    <row r="5" spans="2:7" ht="15" customHeight="1" x14ac:dyDescent="0.25">
      <c r="B5" s="66" t="s">
        <v>423</v>
      </c>
      <c r="C5" s="186"/>
      <c r="D5" s="186">
        <v>1268315</v>
      </c>
      <c r="E5" s="186"/>
      <c r="F5" s="186"/>
      <c r="G5" s="188">
        <f>SUM(C5:F5)</f>
        <v>1268315</v>
      </c>
    </row>
    <row r="6" spans="2:7" ht="15" customHeight="1" x14ac:dyDescent="0.25">
      <c r="B6" s="146" t="s">
        <v>425</v>
      </c>
      <c r="C6" s="189"/>
      <c r="D6" s="189">
        <v>3787</v>
      </c>
      <c r="E6" s="189"/>
      <c r="F6" s="189"/>
      <c r="G6" s="191">
        <f t="shared" ref="G6:G69" si="0">SUM(C6:F6)</f>
        <v>3787</v>
      </c>
    </row>
    <row r="7" spans="2:7" ht="15" customHeight="1" x14ac:dyDescent="0.25">
      <c r="B7" s="146" t="s">
        <v>426</v>
      </c>
      <c r="C7" s="189"/>
      <c r="D7" s="189">
        <v>2658126</v>
      </c>
      <c r="E7" s="189"/>
      <c r="F7" s="189">
        <v>888</v>
      </c>
      <c r="G7" s="191">
        <f t="shared" si="0"/>
        <v>2659014</v>
      </c>
    </row>
    <row r="8" spans="2:7" ht="15" customHeight="1" x14ac:dyDescent="0.25">
      <c r="B8" s="146" t="s">
        <v>427</v>
      </c>
      <c r="C8" s="189"/>
      <c r="D8" s="189">
        <v>843</v>
      </c>
      <c r="E8" s="189"/>
      <c r="F8" s="189"/>
      <c r="G8" s="191">
        <f t="shared" si="0"/>
        <v>843</v>
      </c>
    </row>
    <row r="9" spans="2:7" ht="15" customHeight="1" x14ac:dyDescent="0.25">
      <c r="B9" s="146" t="s">
        <v>428</v>
      </c>
      <c r="C9" s="189"/>
      <c r="D9" s="189">
        <v>1622.3466234058919</v>
      </c>
      <c r="E9" s="189"/>
      <c r="F9" s="189"/>
      <c r="G9" s="191">
        <f t="shared" si="0"/>
        <v>1622.3466234058919</v>
      </c>
    </row>
    <row r="10" spans="2:7" ht="15" customHeight="1" x14ac:dyDescent="0.25">
      <c r="B10" s="146" t="s">
        <v>429</v>
      </c>
      <c r="C10" s="189"/>
      <c r="D10" s="189">
        <v>7208.6654230200002</v>
      </c>
      <c r="E10" s="189"/>
      <c r="F10" s="189"/>
      <c r="G10" s="191">
        <f t="shared" si="0"/>
        <v>7208.6654230200002</v>
      </c>
    </row>
    <row r="11" spans="2:7" ht="15" customHeight="1" x14ac:dyDescent="0.25">
      <c r="B11" s="146" t="s">
        <v>430</v>
      </c>
      <c r="C11" s="189"/>
      <c r="D11" s="189">
        <v>8150.0423783399992</v>
      </c>
      <c r="E11" s="189"/>
      <c r="F11" s="189"/>
      <c r="G11" s="191">
        <f t="shared" si="0"/>
        <v>8150.0423783399992</v>
      </c>
    </row>
    <row r="12" spans="2:7" ht="15" customHeight="1" x14ac:dyDescent="0.25">
      <c r="B12" s="146" t="s">
        <v>431</v>
      </c>
      <c r="C12" s="189"/>
      <c r="D12" s="189">
        <v>8736.5663536319989</v>
      </c>
      <c r="E12" s="189"/>
      <c r="F12" s="189"/>
      <c r="G12" s="191">
        <f t="shared" si="0"/>
        <v>8736.5663536319989</v>
      </c>
    </row>
    <row r="13" spans="2:7" ht="15" customHeight="1" x14ac:dyDescent="0.25">
      <c r="B13" s="146" t="s">
        <v>432</v>
      </c>
      <c r="C13" s="189"/>
      <c r="D13" s="189">
        <v>8820.3213236880019</v>
      </c>
      <c r="E13" s="189"/>
      <c r="F13" s="189"/>
      <c r="G13" s="191">
        <f t="shared" si="0"/>
        <v>8820.3213236880019</v>
      </c>
    </row>
    <row r="14" spans="2:7" ht="15" customHeight="1" x14ac:dyDescent="0.25">
      <c r="B14" s="146" t="s">
        <v>433</v>
      </c>
      <c r="C14" s="189"/>
      <c r="D14" s="189">
        <v>10465.785549000002</v>
      </c>
      <c r="E14" s="189"/>
      <c r="F14" s="189"/>
      <c r="G14" s="191">
        <f t="shared" si="0"/>
        <v>10465.785549000002</v>
      </c>
    </row>
    <row r="15" spans="2:7" ht="15" customHeight="1" x14ac:dyDescent="0.25">
      <c r="B15" s="146" t="s">
        <v>434</v>
      </c>
      <c r="C15" s="189"/>
      <c r="D15" s="189">
        <v>10016.998084620001</v>
      </c>
      <c r="E15" s="189"/>
      <c r="F15" s="189"/>
      <c r="G15" s="191">
        <f t="shared" si="0"/>
        <v>10016.998084620001</v>
      </c>
    </row>
    <row r="16" spans="2:7" ht="15" customHeight="1" x14ac:dyDescent="0.25">
      <c r="B16" s="146" t="s">
        <v>435</v>
      </c>
      <c r="C16" s="189"/>
      <c r="D16" s="189">
        <v>12022.149457116004</v>
      </c>
      <c r="E16" s="189"/>
      <c r="F16" s="189"/>
      <c r="G16" s="191">
        <f t="shared" si="0"/>
        <v>12022.149457116004</v>
      </c>
    </row>
    <row r="17" spans="2:7" ht="15" customHeight="1" x14ac:dyDescent="0.25">
      <c r="B17" s="146" t="s">
        <v>436</v>
      </c>
      <c r="C17" s="189"/>
      <c r="D17" s="189">
        <v>8811.3894702120015</v>
      </c>
      <c r="E17" s="189"/>
      <c r="F17" s="189"/>
      <c r="G17" s="191">
        <f t="shared" si="0"/>
        <v>8811.3894702120015</v>
      </c>
    </row>
    <row r="18" spans="2:7" ht="15" customHeight="1" x14ac:dyDescent="0.25">
      <c r="B18" s="146" t="s">
        <v>437</v>
      </c>
      <c r="C18" s="189"/>
      <c r="D18" s="189">
        <v>6087.1380411600003</v>
      </c>
      <c r="E18" s="189"/>
      <c r="F18" s="189"/>
      <c r="G18" s="191">
        <f t="shared" si="0"/>
        <v>6087.1380411600003</v>
      </c>
    </row>
    <row r="19" spans="2:7" ht="15" customHeight="1" x14ac:dyDescent="0.25">
      <c r="B19" s="146" t="s">
        <v>438</v>
      </c>
      <c r="C19" s="189"/>
      <c r="D19" s="189">
        <v>10202.406560064002</v>
      </c>
      <c r="E19" s="189"/>
      <c r="F19" s="189"/>
      <c r="G19" s="191">
        <f t="shared" si="0"/>
        <v>10202.406560064002</v>
      </c>
    </row>
    <row r="20" spans="2:7" ht="15" customHeight="1" x14ac:dyDescent="0.25">
      <c r="B20" s="146" t="s">
        <v>439</v>
      </c>
      <c r="C20" s="189"/>
      <c r="D20" s="189">
        <v>8807.8949814959997</v>
      </c>
      <c r="E20" s="189"/>
      <c r="F20" s="189"/>
      <c r="G20" s="191">
        <f t="shared" si="0"/>
        <v>8807.8949814959997</v>
      </c>
    </row>
    <row r="21" spans="2:7" ht="15" customHeight="1" x14ac:dyDescent="0.25">
      <c r="B21" s="146" t="s">
        <v>440</v>
      </c>
      <c r="C21" s="189"/>
      <c r="D21" s="189">
        <v>7789.2032595240007</v>
      </c>
      <c r="E21" s="189"/>
      <c r="F21" s="189"/>
      <c r="G21" s="191">
        <f t="shared" si="0"/>
        <v>7789.2032595240007</v>
      </c>
    </row>
    <row r="22" spans="2:7" ht="15" customHeight="1" x14ac:dyDescent="0.25">
      <c r="B22" s="146" t="s">
        <v>441</v>
      </c>
      <c r="C22" s="189"/>
      <c r="D22" s="189">
        <v>5980.1280151679994</v>
      </c>
      <c r="E22" s="189"/>
      <c r="F22" s="189"/>
      <c r="G22" s="191">
        <f t="shared" si="0"/>
        <v>5980.1280151679994</v>
      </c>
    </row>
    <row r="23" spans="2:7" ht="15" customHeight="1" x14ac:dyDescent="0.25">
      <c r="B23" s="146" t="s">
        <v>442</v>
      </c>
      <c r="C23" s="189"/>
      <c r="D23" s="189">
        <v>10431.130357044001</v>
      </c>
      <c r="E23" s="189"/>
      <c r="F23" s="189"/>
      <c r="G23" s="191">
        <f t="shared" si="0"/>
        <v>10431.130357044001</v>
      </c>
    </row>
    <row r="24" spans="2:7" ht="15" customHeight="1" x14ac:dyDescent="0.25">
      <c r="B24" s="146" t="s">
        <v>443</v>
      </c>
      <c r="C24" s="189"/>
      <c r="D24" s="189">
        <v>7183.5426337680001</v>
      </c>
      <c r="E24" s="189"/>
      <c r="F24" s="189"/>
      <c r="G24" s="191">
        <f t="shared" si="0"/>
        <v>7183.5426337680001</v>
      </c>
    </row>
    <row r="25" spans="2:7" ht="15" customHeight="1" x14ac:dyDescent="0.25">
      <c r="B25" s="146" t="s">
        <v>444</v>
      </c>
      <c r="C25" s="189"/>
      <c r="D25" s="189">
        <v>28358.574867684008</v>
      </c>
      <c r="E25" s="189"/>
      <c r="F25" s="189"/>
      <c r="G25" s="191">
        <f t="shared" si="0"/>
        <v>28358.574867684008</v>
      </c>
    </row>
    <row r="26" spans="2:7" ht="15" customHeight="1" x14ac:dyDescent="0.25">
      <c r="B26" s="146" t="s">
        <v>445</v>
      </c>
      <c r="C26" s="189"/>
      <c r="D26" s="189">
        <v>4591.9864541520001</v>
      </c>
      <c r="E26" s="189"/>
      <c r="F26" s="189"/>
      <c r="G26" s="191">
        <f t="shared" si="0"/>
        <v>4591.9864541520001</v>
      </c>
    </row>
    <row r="27" spans="2:7" ht="15" customHeight="1" x14ac:dyDescent="0.25">
      <c r="B27" s="146" t="s">
        <v>446</v>
      </c>
      <c r="C27" s="189"/>
      <c r="D27" s="189">
        <v>9913.9339052640007</v>
      </c>
      <c r="E27" s="189"/>
      <c r="F27" s="189"/>
      <c r="G27" s="191">
        <f t="shared" si="0"/>
        <v>9913.9339052640007</v>
      </c>
    </row>
    <row r="28" spans="2:7" ht="15" customHeight="1" x14ac:dyDescent="0.25">
      <c r="B28" s="146" t="s">
        <v>447</v>
      </c>
      <c r="C28" s="189"/>
      <c r="D28" s="189">
        <v>6188.9944816799998</v>
      </c>
      <c r="E28" s="189"/>
      <c r="F28" s="189"/>
      <c r="G28" s="191">
        <f t="shared" si="0"/>
        <v>6188.9944816799998</v>
      </c>
    </row>
    <row r="29" spans="2:7" ht="15" customHeight="1" x14ac:dyDescent="0.25">
      <c r="B29" s="146" t="s">
        <v>448</v>
      </c>
      <c r="C29" s="189"/>
      <c r="D29" s="189">
        <v>9355.0302654480001</v>
      </c>
      <c r="E29" s="189"/>
      <c r="F29" s="189"/>
      <c r="G29" s="191">
        <f t="shared" si="0"/>
        <v>9355.0302654480001</v>
      </c>
    </row>
    <row r="30" spans="2:7" ht="15" customHeight="1" x14ac:dyDescent="0.25">
      <c r="B30" s="146" t="s">
        <v>449</v>
      </c>
      <c r="C30" s="189"/>
      <c r="D30" s="189">
        <v>5816.9194799400002</v>
      </c>
      <c r="E30" s="189"/>
      <c r="F30" s="189"/>
      <c r="G30" s="191">
        <f t="shared" si="0"/>
        <v>5816.9194799400002</v>
      </c>
    </row>
    <row r="31" spans="2:7" ht="15" customHeight="1" x14ac:dyDescent="0.25">
      <c r="B31" s="146" t="s">
        <v>450</v>
      </c>
      <c r="C31" s="189"/>
      <c r="D31" s="189">
        <v>8518.8722845320008</v>
      </c>
      <c r="E31" s="189"/>
      <c r="F31" s="189"/>
      <c r="G31" s="191">
        <f t="shared" si="0"/>
        <v>8518.8722845320008</v>
      </c>
    </row>
    <row r="32" spans="2:7" ht="15" customHeight="1" x14ac:dyDescent="0.25">
      <c r="B32" s="146" t="s">
        <v>451</v>
      </c>
      <c r="C32" s="189"/>
      <c r="D32" s="189">
        <v>7267.9074774480014</v>
      </c>
      <c r="E32" s="189"/>
      <c r="F32" s="189"/>
      <c r="G32" s="191">
        <f t="shared" si="0"/>
        <v>7267.9074774480014</v>
      </c>
    </row>
    <row r="33" spans="2:7" ht="15" customHeight="1" x14ac:dyDescent="0.25">
      <c r="B33" s="146" t="s">
        <v>452</v>
      </c>
      <c r="C33" s="189"/>
      <c r="D33" s="189">
        <v>8212.5174654720031</v>
      </c>
      <c r="E33" s="189"/>
      <c r="F33" s="189"/>
      <c r="G33" s="191">
        <f t="shared" si="0"/>
        <v>8212.5174654720031</v>
      </c>
    </row>
    <row r="34" spans="2:7" ht="15" customHeight="1" x14ac:dyDescent="0.25">
      <c r="B34" s="146" t="s">
        <v>453</v>
      </c>
      <c r="C34" s="189"/>
      <c r="D34" s="189">
        <v>8166.8327089319992</v>
      </c>
      <c r="E34" s="189"/>
      <c r="F34" s="189"/>
      <c r="G34" s="191">
        <f t="shared" si="0"/>
        <v>8166.8327089319992</v>
      </c>
    </row>
    <row r="35" spans="2:7" ht="15" customHeight="1" x14ac:dyDescent="0.25">
      <c r="B35" s="146" t="s">
        <v>454</v>
      </c>
      <c r="C35" s="189"/>
      <c r="D35" s="189">
        <v>9082.4057903880002</v>
      </c>
      <c r="E35" s="189"/>
      <c r="F35" s="189"/>
      <c r="G35" s="191">
        <f t="shared" si="0"/>
        <v>9082.4057903880002</v>
      </c>
    </row>
    <row r="36" spans="2:7" ht="15" customHeight="1" x14ac:dyDescent="0.25">
      <c r="B36" s="146" t="s">
        <v>455</v>
      </c>
      <c r="C36" s="189"/>
      <c r="D36" s="189">
        <v>10673.433758988002</v>
      </c>
      <c r="E36" s="189"/>
      <c r="F36" s="189"/>
      <c r="G36" s="191">
        <f t="shared" si="0"/>
        <v>10673.433758988002</v>
      </c>
    </row>
    <row r="37" spans="2:7" ht="15" customHeight="1" x14ac:dyDescent="0.25">
      <c r="B37" s="146" t="s">
        <v>456</v>
      </c>
      <c r="C37" s="189"/>
      <c r="D37" s="189">
        <v>35181.706700267998</v>
      </c>
      <c r="E37" s="189"/>
      <c r="F37" s="189"/>
      <c r="G37" s="191">
        <f t="shared" si="0"/>
        <v>35181.706700267998</v>
      </c>
    </row>
    <row r="38" spans="2:7" ht="15" customHeight="1" x14ac:dyDescent="0.25">
      <c r="B38" s="146" t="s">
        <v>567</v>
      </c>
      <c r="C38" s="189"/>
      <c r="D38" s="189">
        <v>7302.0443205960019</v>
      </c>
      <c r="E38" s="189"/>
      <c r="F38" s="189"/>
      <c r="G38" s="191">
        <f t="shared" si="0"/>
        <v>7302.0443205960019</v>
      </c>
    </row>
    <row r="39" spans="2:7" ht="15" customHeight="1" x14ac:dyDescent="0.25">
      <c r="B39" s="146" t="s">
        <v>458</v>
      </c>
      <c r="C39" s="189"/>
      <c r="D39" s="189">
        <v>5906.5317135719988</v>
      </c>
      <c r="E39" s="189"/>
      <c r="F39" s="189"/>
      <c r="G39" s="191">
        <f t="shared" si="0"/>
        <v>5906.5317135719988</v>
      </c>
    </row>
    <row r="40" spans="2:7" ht="15" customHeight="1" x14ac:dyDescent="0.25">
      <c r="B40" s="146" t="s">
        <v>459</v>
      </c>
      <c r="C40" s="189"/>
      <c r="D40" s="189">
        <v>8306.3653708679994</v>
      </c>
      <c r="E40" s="189"/>
      <c r="F40" s="189"/>
      <c r="G40" s="191">
        <f t="shared" si="0"/>
        <v>8306.3653708679994</v>
      </c>
    </row>
    <row r="41" spans="2:7" ht="15" customHeight="1" x14ac:dyDescent="0.25">
      <c r="B41" s="146" t="s">
        <v>460</v>
      </c>
      <c r="C41" s="189"/>
      <c r="D41" s="189">
        <v>10071.195913619998</v>
      </c>
      <c r="E41" s="189"/>
      <c r="F41" s="189"/>
      <c r="G41" s="191">
        <f t="shared" si="0"/>
        <v>10071.195913619998</v>
      </c>
    </row>
    <row r="42" spans="2:7" ht="15" customHeight="1" x14ac:dyDescent="0.25">
      <c r="B42" s="146" t="s">
        <v>461</v>
      </c>
      <c r="C42" s="189"/>
      <c r="D42" s="189">
        <v>17935.237413396</v>
      </c>
      <c r="E42" s="189"/>
      <c r="F42" s="189"/>
      <c r="G42" s="191">
        <f t="shared" si="0"/>
        <v>17935.237413396</v>
      </c>
    </row>
    <row r="43" spans="2:7" ht="15" customHeight="1" x14ac:dyDescent="0.25">
      <c r="B43" s="146" t="s">
        <v>462</v>
      </c>
      <c r="C43" s="189"/>
      <c r="D43" s="189">
        <v>13725.402821712001</v>
      </c>
      <c r="E43" s="189"/>
      <c r="F43" s="189"/>
      <c r="G43" s="191">
        <f t="shared" si="0"/>
        <v>13725.402821712001</v>
      </c>
    </row>
    <row r="44" spans="2:7" ht="15" customHeight="1" x14ac:dyDescent="0.25">
      <c r="B44" s="146" t="s">
        <v>463</v>
      </c>
      <c r="C44" s="189"/>
      <c r="D44" s="189">
        <v>23891.204990916001</v>
      </c>
      <c r="E44" s="189"/>
      <c r="F44" s="189"/>
      <c r="G44" s="191">
        <f t="shared" si="0"/>
        <v>23891.204990916001</v>
      </c>
    </row>
    <row r="45" spans="2:7" ht="15" customHeight="1" x14ac:dyDescent="0.25">
      <c r="B45" s="146" t="s">
        <v>464</v>
      </c>
      <c r="C45" s="189"/>
      <c r="D45" s="189">
        <v>22542.095227464004</v>
      </c>
      <c r="E45" s="189"/>
      <c r="F45" s="189"/>
      <c r="G45" s="191">
        <f t="shared" si="0"/>
        <v>22542.095227464004</v>
      </c>
    </row>
    <row r="46" spans="2:7" ht="15" customHeight="1" x14ac:dyDescent="0.25">
      <c r="B46" s="146" t="s">
        <v>465</v>
      </c>
      <c r="C46" s="189"/>
      <c r="D46" s="189">
        <v>13583.615175828003</v>
      </c>
      <c r="E46" s="189"/>
      <c r="F46" s="189"/>
      <c r="G46" s="191">
        <f t="shared" si="0"/>
        <v>13583.615175828003</v>
      </c>
    </row>
    <row r="47" spans="2:7" ht="15" customHeight="1" x14ac:dyDescent="0.25">
      <c r="B47" s="146" t="s">
        <v>466</v>
      </c>
      <c r="C47" s="189"/>
      <c r="D47" s="189">
        <v>13354.265999231997</v>
      </c>
      <c r="E47" s="189"/>
      <c r="F47" s="189"/>
      <c r="G47" s="191">
        <f t="shared" si="0"/>
        <v>13354.265999231997</v>
      </c>
    </row>
    <row r="48" spans="2:7" ht="15" customHeight="1" x14ac:dyDescent="0.25">
      <c r="B48" s="146" t="s">
        <v>467</v>
      </c>
      <c r="C48" s="189"/>
      <c r="D48" s="189">
        <v>9989.7329357639992</v>
      </c>
      <c r="E48" s="189"/>
      <c r="F48" s="189"/>
      <c r="G48" s="191">
        <f t="shared" si="0"/>
        <v>9989.7329357639992</v>
      </c>
    </row>
    <row r="49" spans="2:7" ht="15" customHeight="1" x14ac:dyDescent="0.25">
      <c r="B49" s="146" t="s">
        <v>468</v>
      </c>
      <c r="C49" s="189"/>
      <c r="D49" s="189">
        <v>5204.9889905400005</v>
      </c>
      <c r="E49" s="189"/>
      <c r="F49" s="189"/>
      <c r="G49" s="191">
        <f t="shared" si="0"/>
        <v>5204.9889905400005</v>
      </c>
    </row>
    <row r="50" spans="2:7" ht="15" customHeight="1" x14ac:dyDescent="0.25">
      <c r="B50" s="146" t="s">
        <v>469</v>
      </c>
      <c r="C50" s="189"/>
      <c r="D50" s="189">
        <v>7127.1750094919989</v>
      </c>
      <c r="E50" s="189"/>
      <c r="F50" s="189"/>
      <c r="G50" s="191">
        <f t="shared" si="0"/>
        <v>7127.1750094919989</v>
      </c>
    </row>
    <row r="51" spans="2:7" ht="15" customHeight="1" x14ac:dyDescent="0.25">
      <c r="B51" s="146" t="s">
        <v>470</v>
      </c>
      <c r="C51" s="189"/>
      <c r="D51" s="189">
        <v>2121.371970757722</v>
      </c>
      <c r="E51" s="189"/>
      <c r="F51" s="189"/>
      <c r="G51" s="191">
        <f t="shared" si="0"/>
        <v>2121.371970757722</v>
      </c>
    </row>
    <row r="52" spans="2:7" ht="15" customHeight="1" x14ac:dyDescent="0.25">
      <c r="B52" s="146" t="s">
        <v>471</v>
      </c>
      <c r="C52" s="189"/>
      <c r="D52" s="189">
        <v>109954.16581806001</v>
      </c>
      <c r="E52" s="189"/>
      <c r="F52" s="189"/>
      <c r="G52" s="191">
        <f t="shared" si="0"/>
        <v>109954.16581806001</v>
      </c>
    </row>
    <row r="53" spans="2:7" ht="15" customHeight="1" x14ac:dyDescent="0.25">
      <c r="B53" s="146" t="s">
        <v>472</v>
      </c>
      <c r="C53" s="189"/>
      <c r="D53" s="189">
        <v>43357.521131784015</v>
      </c>
      <c r="E53" s="189">
        <v>95988</v>
      </c>
      <c r="F53" s="189"/>
      <c r="G53" s="191">
        <f t="shared" si="0"/>
        <v>139345.52113178401</v>
      </c>
    </row>
    <row r="54" spans="2:7" ht="15" customHeight="1" x14ac:dyDescent="0.25">
      <c r="B54" s="146" t="s">
        <v>473</v>
      </c>
      <c r="C54" s="189"/>
      <c r="D54" s="189">
        <v>10024.678892123999</v>
      </c>
      <c r="E54" s="189"/>
      <c r="F54" s="189"/>
      <c r="G54" s="191">
        <f t="shared" si="0"/>
        <v>10024.678892123999</v>
      </c>
    </row>
    <row r="55" spans="2:7" ht="15" customHeight="1" x14ac:dyDescent="0.25">
      <c r="B55" s="146" t="s">
        <v>474</v>
      </c>
      <c r="C55" s="189"/>
      <c r="D55" s="189">
        <v>19655.435463804002</v>
      </c>
      <c r="E55" s="189"/>
      <c r="F55" s="189"/>
      <c r="G55" s="191">
        <f t="shared" si="0"/>
        <v>19655.435463804002</v>
      </c>
    </row>
    <row r="56" spans="2:7" ht="15" customHeight="1" x14ac:dyDescent="0.25">
      <c r="B56" s="146" t="s">
        <v>475</v>
      </c>
      <c r="C56" s="189"/>
      <c r="D56" s="189">
        <v>5143.5274683960006</v>
      </c>
      <c r="E56" s="189"/>
      <c r="F56" s="189"/>
      <c r="G56" s="191">
        <f t="shared" si="0"/>
        <v>5143.5274683960006</v>
      </c>
    </row>
    <row r="57" spans="2:7" ht="15" customHeight="1" x14ac:dyDescent="0.25">
      <c r="B57" s="146" t="s">
        <v>476</v>
      </c>
      <c r="C57" s="189"/>
      <c r="D57" s="189">
        <v>10926.864736164</v>
      </c>
      <c r="E57" s="189"/>
      <c r="F57" s="189"/>
      <c r="G57" s="191">
        <f t="shared" si="0"/>
        <v>10926.864736164</v>
      </c>
    </row>
    <row r="58" spans="2:7" ht="15" customHeight="1" x14ac:dyDescent="0.25">
      <c r="B58" s="146" t="s">
        <v>477</v>
      </c>
      <c r="C58" s="189"/>
      <c r="D58" s="189">
        <v>10763.014544207999</v>
      </c>
      <c r="E58" s="189"/>
      <c r="F58" s="189"/>
      <c r="G58" s="191">
        <f t="shared" si="0"/>
        <v>10763.014544207999</v>
      </c>
    </row>
    <row r="59" spans="2:7" ht="15" customHeight="1" x14ac:dyDescent="0.25">
      <c r="B59" s="146" t="s">
        <v>478</v>
      </c>
      <c r="C59" s="189"/>
      <c r="D59" s="189">
        <v>1690.2188364960002</v>
      </c>
      <c r="E59" s="189"/>
      <c r="F59" s="189"/>
      <c r="G59" s="191">
        <f t="shared" si="0"/>
        <v>1690.2188364960002</v>
      </c>
    </row>
    <row r="60" spans="2:7" ht="15" customHeight="1" x14ac:dyDescent="0.25">
      <c r="B60" s="146" t="s">
        <v>479</v>
      </c>
      <c r="C60" s="189"/>
      <c r="D60" s="189">
        <v>784.27020549600002</v>
      </c>
      <c r="E60" s="189"/>
      <c r="F60" s="189"/>
      <c r="G60" s="191">
        <f t="shared" si="0"/>
        <v>784.27020549600002</v>
      </c>
    </row>
    <row r="61" spans="2:7" ht="15" customHeight="1" x14ac:dyDescent="0.25">
      <c r="B61" s="146" t="s">
        <v>480</v>
      </c>
      <c r="C61" s="189"/>
      <c r="D61" s="189">
        <v>4551.9012191880011</v>
      </c>
      <c r="E61" s="189"/>
      <c r="F61" s="189"/>
      <c r="G61" s="191">
        <f t="shared" si="0"/>
        <v>4551.9012191880011</v>
      </c>
    </row>
    <row r="62" spans="2:7" ht="15" customHeight="1" x14ac:dyDescent="0.25">
      <c r="B62" s="146" t="s">
        <v>481</v>
      </c>
      <c r="C62" s="189"/>
      <c r="D62" s="189">
        <v>9178.3604059919999</v>
      </c>
      <c r="E62" s="189"/>
      <c r="F62" s="189"/>
      <c r="G62" s="191">
        <f t="shared" si="0"/>
        <v>9178.3604059919999</v>
      </c>
    </row>
    <row r="63" spans="2:7" ht="15" customHeight="1" x14ac:dyDescent="0.25">
      <c r="B63" s="146" t="s">
        <v>482</v>
      </c>
      <c r="C63" s="189"/>
      <c r="D63" s="189">
        <v>2455.9270311240002</v>
      </c>
      <c r="E63" s="189"/>
      <c r="F63" s="189"/>
      <c r="G63" s="191">
        <f t="shared" si="0"/>
        <v>2455.9270311240002</v>
      </c>
    </row>
    <row r="64" spans="2:7" ht="15" customHeight="1" x14ac:dyDescent="0.25">
      <c r="B64" s="146" t="s">
        <v>483</v>
      </c>
      <c r="C64" s="189"/>
      <c r="D64" s="189">
        <v>19660.008142224</v>
      </c>
      <c r="E64" s="189"/>
      <c r="F64" s="189"/>
      <c r="G64" s="191">
        <f t="shared" si="0"/>
        <v>19660.008142224</v>
      </c>
    </row>
    <row r="65" spans="2:7" ht="15" customHeight="1" x14ac:dyDescent="0.25">
      <c r="B65" s="146" t="s">
        <v>484</v>
      </c>
      <c r="C65" s="189"/>
      <c r="D65" s="189">
        <v>12440.734271676001</v>
      </c>
      <c r="E65" s="189"/>
      <c r="F65" s="189"/>
      <c r="G65" s="191">
        <f t="shared" si="0"/>
        <v>12440.734271676001</v>
      </c>
    </row>
    <row r="66" spans="2:7" ht="15" customHeight="1" x14ac:dyDescent="0.25">
      <c r="B66" s="146" t="s">
        <v>485</v>
      </c>
      <c r="C66" s="189"/>
      <c r="D66" s="189">
        <v>18961.155203364</v>
      </c>
      <c r="E66" s="189"/>
      <c r="F66" s="189"/>
      <c r="G66" s="191">
        <f t="shared" si="0"/>
        <v>18961.155203364</v>
      </c>
    </row>
    <row r="67" spans="2:7" ht="15" customHeight="1" x14ac:dyDescent="0.25">
      <c r="B67" s="146" t="s">
        <v>486</v>
      </c>
      <c r="C67" s="189"/>
      <c r="D67" s="189">
        <v>10057.338601127998</v>
      </c>
      <c r="E67" s="189"/>
      <c r="F67" s="189"/>
      <c r="G67" s="191">
        <f t="shared" si="0"/>
        <v>10057.338601127998</v>
      </c>
    </row>
    <row r="68" spans="2:7" ht="15" customHeight="1" x14ac:dyDescent="0.25">
      <c r="B68" s="146" t="s">
        <v>487</v>
      </c>
      <c r="C68" s="189"/>
      <c r="D68" s="189">
        <v>9205.1745163920023</v>
      </c>
      <c r="E68" s="189"/>
      <c r="F68" s="189"/>
      <c r="G68" s="191">
        <f t="shared" si="0"/>
        <v>9205.1745163920023</v>
      </c>
    </row>
    <row r="69" spans="2:7" ht="15" customHeight="1" x14ac:dyDescent="0.25">
      <c r="B69" s="146" t="s">
        <v>488</v>
      </c>
      <c r="C69" s="189"/>
      <c r="D69" s="189">
        <v>1563.4512762592751</v>
      </c>
      <c r="E69" s="189"/>
      <c r="F69" s="189"/>
      <c r="G69" s="191">
        <f t="shared" si="0"/>
        <v>1563.4512762592751</v>
      </c>
    </row>
    <row r="70" spans="2:7" ht="15" customHeight="1" x14ac:dyDescent="0.25">
      <c r="B70" s="146" t="s">
        <v>489</v>
      </c>
      <c r="C70" s="189"/>
      <c r="D70" s="189">
        <v>2415.5423529682325</v>
      </c>
      <c r="E70" s="189"/>
      <c r="F70" s="189"/>
      <c r="G70" s="191">
        <f t="shared" ref="G70:G138" si="1">SUM(C70:F70)</f>
        <v>2415.5423529682325</v>
      </c>
    </row>
    <row r="71" spans="2:7" ht="15" customHeight="1" x14ac:dyDescent="0.25">
      <c r="B71" s="146" t="s">
        <v>490</v>
      </c>
      <c r="C71" s="189"/>
      <c r="D71" s="189">
        <v>3974.2512682320003</v>
      </c>
      <c r="E71" s="189"/>
      <c r="F71" s="189"/>
      <c r="G71" s="191">
        <f t="shared" si="1"/>
        <v>3974.2512682320003</v>
      </c>
    </row>
    <row r="72" spans="2:7" ht="15" customHeight="1" x14ac:dyDescent="0.25">
      <c r="B72" s="146" t="s">
        <v>491</v>
      </c>
      <c r="C72" s="189"/>
      <c r="D72" s="189">
        <v>3939.902113392</v>
      </c>
      <c r="E72" s="189"/>
      <c r="F72" s="189"/>
      <c r="G72" s="191">
        <f t="shared" si="1"/>
        <v>3939.902113392</v>
      </c>
    </row>
    <row r="73" spans="2:7" ht="15" customHeight="1" x14ac:dyDescent="0.25">
      <c r="B73" s="146" t="s">
        <v>568</v>
      </c>
      <c r="C73" s="189"/>
      <c r="D73" s="189">
        <v>3145.7128539600003</v>
      </c>
      <c r="E73" s="189"/>
      <c r="F73" s="189"/>
      <c r="G73" s="191">
        <f t="shared" si="1"/>
        <v>3145.7128539600003</v>
      </c>
    </row>
    <row r="74" spans="2:7" ht="15" customHeight="1" x14ac:dyDescent="0.25">
      <c r="B74" s="146" t="s">
        <v>493</v>
      </c>
      <c r="C74" s="189"/>
      <c r="D74" s="189">
        <v>2728.770835068</v>
      </c>
      <c r="E74" s="189"/>
      <c r="F74" s="189"/>
      <c r="G74" s="191">
        <f t="shared" si="1"/>
        <v>2728.770835068</v>
      </c>
    </row>
    <row r="75" spans="2:7" ht="15" customHeight="1" x14ac:dyDescent="0.25">
      <c r="B75" s="146" t="s">
        <v>494</v>
      </c>
      <c r="C75" s="189"/>
      <c r="D75" s="189">
        <v>3133.5476722920002</v>
      </c>
      <c r="E75" s="189"/>
      <c r="F75" s="189"/>
      <c r="G75" s="191">
        <f t="shared" si="1"/>
        <v>3133.5476722920002</v>
      </c>
    </row>
    <row r="76" spans="2:7" ht="15" customHeight="1" x14ac:dyDescent="0.25">
      <c r="B76" s="146" t="s">
        <v>495</v>
      </c>
      <c r="C76" s="189"/>
      <c r="D76" s="189">
        <v>3126.850292268</v>
      </c>
      <c r="E76" s="189"/>
      <c r="F76" s="189"/>
      <c r="G76" s="191">
        <f t="shared" si="1"/>
        <v>3126.850292268</v>
      </c>
    </row>
    <row r="77" spans="2:7" ht="15" customHeight="1" x14ac:dyDescent="0.25">
      <c r="B77" s="146" t="s">
        <v>569</v>
      </c>
      <c r="C77" s="189"/>
      <c r="D77" s="189">
        <v>2580.2028460440001</v>
      </c>
      <c r="E77" s="189"/>
      <c r="F77" s="189"/>
      <c r="G77" s="191">
        <f t="shared" si="1"/>
        <v>2580.2028460440001</v>
      </c>
    </row>
    <row r="78" spans="2:7" ht="15" customHeight="1" x14ac:dyDescent="0.25">
      <c r="B78" s="146" t="s">
        <v>497</v>
      </c>
      <c r="C78" s="189"/>
      <c r="D78" s="189">
        <v>3956.7510507239995</v>
      </c>
      <c r="E78" s="189"/>
      <c r="F78" s="189"/>
      <c r="G78" s="191">
        <f t="shared" si="1"/>
        <v>3956.7510507239995</v>
      </c>
    </row>
    <row r="79" spans="2:7" ht="15" customHeight="1" x14ac:dyDescent="0.25">
      <c r="B79" s="146" t="s">
        <v>498</v>
      </c>
      <c r="C79" s="189"/>
      <c r="D79" s="189">
        <v>3392.3819235960013</v>
      </c>
      <c r="E79" s="189"/>
      <c r="F79" s="189"/>
      <c r="G79" s="191">
        <f t="shared" si="1"/>
        <v>3392.3819235960013</v>
      </c>
    </row>
    <row r="80" spans="2:7" ht="15" customHeight="1" x14ac:dyDescent="0.25">
      <c r="B80" s="146" t="s">
        <v>499</v>
      </c>
      <c r="C80" s="189"/>
      <c r="D80" s="189">
        <v>4684.1816656800002</v>
      </c>
      <c r="E80" s="189"/>
      <c r="F80" s="189"/>
      <c r="G80" s="191">
        <f t="shared" si="1"/>
        <v>4684.1816656800002</v>
      </c>
    </row>
    <row r="81" spans="2:7" ht="15" customHeight="1" x14ac:dyDescent="0.25">
      <c r="B81" s="146" t="s">
        <v>500</v>
      </c>
      <c r="C81" s="189"/>
      <c r="D81" s="189">
        <v>4748.2766099280007</v>
      </c>
      <c r="E81" s="189"/>
      <c r="F81" s="189"/>
      <c r="G81" s="191">
        <f t="shared" si="1"/>
        <v>4748.2766099280007</v>
      </c>
    </row>
    <row r="82" spans="2:7" ht="15" customHeight="1" x14ac:dyDescent="0.25">
      <c r="B82" s="146" t="s">
        <v>501</v>
      </c>
      <c r="C82" s="189"/>
      <c r="D82" s="189">
        <v>3747.7822906080005</v>
      </c>
      <c r="E82" s="189"/>
      <c r="F82" s="189"/>
      <c r="G82" s="191">
        <f t="shared" si="1"/>
        <v>3747.7822906080005</v>
      </c>
    </row>
    <row r="83" spans="2:7" ht="15" customHeight="1" x14ac:dyDescent="0.25">
      <c r="B83" s="146" t="s">
        <v>502</v>
      </c>
      <c r="C83" s="189"/>
      <c r="D83" s="189">
        <v>2092.2789184448579</v>
      </c>
      <c r="E83" s="189"/>
      <c r="F83" s="189"/>
      <c r="G83" s="191">
        <f t="shared" si="1"/>
        <v>2092.2789184448579</v>
      </c>
    </row>
    <row r="84" spans="2:7" ht="15" customHeight="1" x14ac:dyDescent="0.25">
      <c r="B84" s="146" t="s">
        <v>503</v>
      </c>
      <c r="C84" s="189"/>
      <c r="D84" s="189">
        <v>1620.2028959804882</v>
      </c>
      <c r="E84" s="189"/>
      <c r="F84" s="189"/>
      <c r="G84" s="191">
        <f t="shared" si="1"/>
        <v>1620.2028959804882</v>
      </c>
    </row>
    <row r="85" spans="2:7" ht="15" customHeight="1" x14ac:dyDescent="0.25">
      <c r="B85" s="146" t="s">
        <v>504</v>
      </c>
      <c r="C85" s="189"/>
      <c r="D85" s="189">
        <v>3025.0131210000004</v>
      </c>
      <c r="E85" s="189"/>
      <c r="F85" s="189"/>
      <c r="G85" s="191">
        <f t="shared" si="1"/>
        <v>3025.0131210000004</v>
      </c>
    </row>
    <row r="86" spans="2:7" ht="15" customHeight="1" x14ac:dyDescent="0.25">
      <c r="B86" s="146" t="s">
        <v>505</v>
      </c>
      <c r="C86" s="189"/>
      <c r="D86" s="189">
        <v>2874.5064028080001</v>
      </c>
      <c r="E86" s="189"/>
      <c r="F86" s="189"/>
      <c r="G86" s="191">
        <f t="shared" si="1"/>
        <v>2874.5064028080001</v>
      </c>
    </row>
    <row r="87" spans="2:7" ht="15" customHeight="1" x14ac:dyDescent="0.25">
      <c r="B87" s="146" t="s">
        <v>506</v>
      </c>
      <c r="C87" s="189"/>
      <c r="D87" s="189">
        <v>2674.8992128320006</v>
      </c>
      <c r="E87" s="189"/>
      <c r="F87" s="189"/>
      <c r="G87" s="191">
        <f t="shared" si="1"/>
        <v>2674.8992128320006</v>
      </c>
    </row>
    <row r="88" spans="2:7" ht="15" customHeight="1" x14ac:dyDescent="0.25">
      <c r="B88" s="146" t="s">
        <v>507</v>
      </c>
      <c r="C88" s="189"/>
      <c r="D88" s="189">
        <v>1724.6388419935561</v>
      </c>
      <c r="E88" s="189"/>
      <c r="F88" s="189"/>
      <c r="G88" s="191">
        <f t="shared" si="1"/>
        <v>1724.6388419935561</v>
      </c>
    </row>
    <row r="89" spans="2:7" ht="15" customHeight="1" x14ac:dyDescent="0.25">
      <c r="B89" s="146" t="s">
        <v>508</v>
      </c>
      <c r="C89" s="189"/>
      <c r="D89" s="189">
        <v>2588.21777952</v>
      </c>
      <c r="E89" s="189"/>
      <c r="F89" s="189"/>
      <c r="G89" s="191">
        <f t="shared" si="1"/>
        <v>2588.21777952</v>
      </c>
    </row>
    <row r="90" spans="2:7" ht="15" customHeight="1" x14ac:dyDescent="0.25">
      <c r="B90" s="146" t="s">
        <v>509</v>
      </c>
      <c r="C90" s="189"/>
      <c r="D90" s="189">
        <v>2175.5507488311455</v>
      </c>
      <c r="E90" s="189"/>
      <c r="F90" s="189"/>
      <c r="G90" s="191">
        <f t="shared" si="1"/>
        <v>2175.5507488311455</v>
      </c>
    </row>
    <row r="91" spans="2:7" ht="15" customHeight="1" x14ac:dyDescent="0.25">
      <c r="B91" s="146" t="s">
        <v>510</v>
      </c>
      <c r="C91" s="189"/>
      <c r="D91" s="189">
        <v>12226.711376268004</v>
      </c>
      <c r="E91" s="189"/>
      <c r="F91" s="189"/>
      <c r="G91" s="191">
        <f t="shared" si="1"/>
        <v>12226.711376268004</v>
      </c>
    </row>
    <row r="92" spans="2:7" ht="15" customHeight="1" x14ac:dyDescent="0.25">
      <c r="B92" s="146" t="s">
        <v>511</v>
      </c>
      <c r="C92" s="189"/>
      <c r="D92" s="189">
        <v>2230.73251884</v>
      </c>
      <c r="E92" s="189"/>
      <c r="F92" s="189"/>
      <c r="G92" s="191">
        <f t="shared" si="1"/>
        <v>2230.73251884</v>
      </c>
    </row>
    <row r="93" spans="2:7" ht="15" customHeight="1" x14ac:dyDescent="0.25">
      <c r="B93" s="146" t="s">
        <v>512</v>
      </c>
      <c r="C93" s="189"/>
      <c r="D93" s="189">
        <v>8578.4017593600001</v>
      </c>
      <c r="E93" s="189"/>
      <c r="F93" s="189"/>
      <c r="G93" s="191">
        <f t="shared" si="1"/>
        <v>8578.4017593600001</v>
      </c>
    </row>
    <row r="94" spans="2:7" ht="15" customHeight="1" x14ac:dyDescent="0.25">
      <c r="B94" s="146" t="s">
        <v>513</v>
      </c>
      <c r="C94" s="189"/>
      <c r="D94" s="189">
        <v>7359.2964276119992</v>
      </c>
      <c r="E94" s="189"/>
      <c r="F94" s="189"/>
      <c r="G94" s="191">
        <f t="shared" si="1"/>
        <v>7359.2964276119992</v>
      </c>
    </row>
    <row r="95" spans="2:7" ht="15" customHeight="1" x14ac:dyDescent="0.25">
      <c r="B95" s="146" t="s">
        <v>514</v>
      </c>
      <c r="C95" s="189"/>
      <c r="D95" s="189">
        <v>6079.1089216680011</v>
      </c>
      <c r="E95" s="189"/>
      <c r="F95" s="189"/>
      <c r="G95" s="191">
        <f t="shared" si="1"/>
        <v>6079.1089216680011</v>
      </c>
    </row>
    <row r="96" spans="2:7" ht="15" customHeight="1" x14ac:dyDescent="0.25">
      <c r="B96" s="146" t="s">
        <v>515</v>
      </c>
      <c r="C96" s="189"/>
      <c r="D96" s="189">
        <v>14830.823028924002</v>
      </c>
      <c r="E96" s="189"/>
      <c r="F96" s="189"/>
      <c r="G96" s="191">
        <f t="shared" si="1"/>
        <v>14830.823028924002</v>
      </c>
    </row>
    <row r="97" spans="2:7" ht="15" customHeight="1" x14ac:dyDescent="0.25">
      <c r="B97" s="146" t="s">
        <v>516</v>
      </c>
      <c r="C97" s="189"/>
      <c r="D97" s="189">
        <v>6042.5269415640005</v>
      </c>
      <c r="E97" s="189"/>
      <c r="F97" s="189"/>
      <c r="G97" s="191">
        <f t="shared" si="1"/>
        <v>6042.5269415640005</v>
      </c>
    </row>
    <row r="98" spans="2:7" ht="15" customHeight="1" x14ac:dyDescent="0.25">
      <c r="B98" s="146" t="s">
        <v>517</v>
      </c>
      <c r="C98" s="189"/>
      <c r="D98" s="189">
        <v>2956.9181284800002</v>
      </c>
      <c r="E98" s="189"/>
      <c r="F98" s="189"/>
      <c r="G98" s="191">
        <f t="shared" si="1"/>
        <v>2956.9181284800002</v>
      </c>
    </row>
    <row r="99" spans="2:7" ht="15" customHeight="1" x14ac:dyDescent="0.25">
      <c r="B99" s="146" t="s">
        <v>518</v>
      </c>
      <c r="C99" s="189"/>
      <c r="D99" s="189">
        <v>6556.2310041480014</v>
      </c>
      <c r="E99" s="189"/>
      <c r="F99" s="189"/>
      <c r="G99" s="191">
        <f t="shared" si="1"/>
        <v>6556.2310041480014</v>
      </c>
    </row>
    <row r="100" spans="2:7" ht="15" customHeight="1" x14ac:dyDescent="0.25">
      <c r="B100" s="146" t="s">
        <v>519</v>
      </c>
      <c r="C100" s="189"/>
      <c r="D100" s="189">
        <v>3160.8050376960005</v>
      </c>
      <c r="E100" s="189"/>
      <c r="F100" s="189"/>
      <c r="G100" s="191">
        <f t="shared" si="1"/>
        <v>3160.8050376960005</v>
      </c>
    </row>
    <row r="101" spans="2:7" ht="15" customHeight="1" x14ac:dyDescent="0.25">
      <c r="B101" s="146" t="s">
        <v>520</v>
      </c>
      <c r="C101" s="189"/>
      <c r="D101" s="189">
        <v>1728.987846220514</v>
      </c>
      <c r="E101" s="189"/>
      <c r="F101" s="189"/>
      <c r="G101" s="191">
        <f t="shared" si="1"/>
        <v>1728.987846220514</v>
      </c>
    </row>
    <row r="102" spans="2:7" ht="15" customHeight="1" x14ac:dyDescent="0.25">
      <c r="B102" s="146" t="s">
        <v>521</v>
      </c>
      <c r="C102" s="189"/>
      <c r="D102" s="189">
        <v>1868.4964565931241</v>
      </c>
      <c r="E102" s="189"/>
      <c r="F102" s="189"/>
      <c r="G102" s="191">
        <f t="shared" si="1"/>
        <v>1868.4964565931241</v>
      </c>
    </row>
    <row r="103" spans="2:7" ht="15" customHeight="1" x14ac:dyDescent="0.25">
      <c r="B103" s="146" t="s">
        <v>522</v>
      </c>
      <c r="C103" s="189"/>
      <c r="D103" s="189">
        <v>2436.7677294205077</v>
      </c>
      <c r="E103" s="189"/>
      <c r="F103" s="189"/>
      <c r="G103" s="191">
        <f t="shared" si="1"/>
        <v>2436.7677294205077</v>
      </c>
    </row>
    <row r="104" spans="2:7" ht="15" customHeight="1" x14ac:dyDescent="0.25">
      <c r="B104" s="146" t="s">
        <v>523</v>
      </c>
      <c r="C104" s="189"/>
      <c r="D104" s="189">
        <v>1962.4681280878922</v>
      </c>
      <c r="E104" s="189"/>
      <c r="F104" s="189"/>
      <c r="G104" s="191">
        <f t="shared" si="1"/>
        <v>1962.4681280878922</v>
      </c>
    </row>
    <row r="105" spans="2:7" ht="15" customHeight="1" x14ac:dyDescent="0.25">
      <c r="B105" s="146" t="s">
        <v>524</v>
      </c>
      <c r="C105" s="189"/>
      <c r="D105" s="189">
        <v>1721.886415604208</v>
      </c>
      <c r="E105" s="189"/>
      <c r="F105" s="189"/>
      <c r="G105" s="191">
        <f t="shared" si="1"/>
        <v>1721.886415604208</v>
      </c>
    </row>
    <row r="106" spans="2:7" ht="15" customHeight="1" x14ac:dyDescent="0.25">
      <c r="B106" s="146" t="s">
        <v>525</v>
      </c>
      <c r="C106" s="189"/>
      <c r="D106" s="189">
        <v>7710.263950392</v>
      </c>
      <c r="E106" s="189"/>
      <c r="F106" s="189"/>
      <c r="G106" s="191">
        <f t="shared" si="1"/>
        <v>7710.263950392</v>
      </c>
    </row>
    <row r="107" spans="2:7" ht="15" customHeight="1" x14ac:dyDescent="0.25">
      <c r="B107" s="146" t="s">
        <v>526</v>
      </c>
      <c r="C107" s="189"/>
      <c r="D107" s="189">
        <v>9246.3564469679986</v>
      </c>
      <c r="E107" s="189"/>
      <c r="F107" s="189">
        <v>82.8</v>
      </c>
      <c r="G107" s="191">
        <f t="shared" si="1"/>
        <v>9329.1564469679979</v>
      </c>
    </row>
    <row r="108" spans="2:7" ht="15" customHeight="1" x14ac:dyDescent="0.25">
      <c r="B108" s="146" t="s">
        <v>527</v>
      </c>
      <c r="C108" s="189"/>
      <c r="D108" s="189">
        <v>7285.5030086279985</v>
      </c>
      <c r="E108" s="189"/>
      <c r="F108" s="189"/>
      <c r="G108" s="191">
        <f t="shared" si="1"/>
        <v>7285.5030086279985</v>
      </c>
    </row>
    <row r="109" spans="2:7" ht="15" customHeight="1" x14ac:dyDescent="0.25">
      <c r="B109" s="146" t="s">
        <v>528</v>
      </c>
      <c r="C109" s="189"/>
      <c r="D109" s="189">
        <v>7336.121248043999</v>
      </c>
      <c r="E109" s="189"/>
      <c r="F109" s="189"/>
      <c r="G109" s="191">
        <f t="shared" si="1"/>
        <v>7336.121248043999</v>
      </c>
    </row>
    <row r="110" spans="2:7" ht="15" customHeight="1" x14ac:dyDescent="0.25">
      <c r="B110" s="146" t="s">
        <v>529</v>
      </c>
      <c r="C110" s="189"/>
      <c r="D110" s="189">
        <v>6854.9650529040018</v>
      </c>
      <c r="E110" s="189"/>
      <c r="F110" s="189"/>
      <c r="G110" s="191">
        <f t="shared" si="1"/>
        <v>6854.9650529040018</v>
      </c>
    </row>
    <row r="111" spans="2:7" ht="15" customHeight="1" x14ac:dyDescent="0.25">
      <c r="B111" s="146" t="s">
        <v>530</v>
      </c>
      <c r="C111" s="189"/>
      <c r="D111" s="189">
        <v>4384.5915736080015</v>
      </c>
      <c r="E111" s="189"/>
      <c r="F111" s="189"/>
      <c r="G111" s="191">
        <f t="shared" si="1"/>
        <v>4384.5915736080015</v>
      </c>
    </row>
    <row r="112" spans="2:7" ht="15" customHeight="1" x14ac:dyDescent="0.25">
      <c r="B112" s="146" t="s">
        <v>531</v>
      </c>
      <c r="C112" s="189"/>
      <c r="D112" s="189">
        <v>4916.444242824</v>
      </c>
      <c r="E112" s="189"/>
      <c r="F112" s="189"/>
      <c r="G112" s="191">
        <f t="shared" si="1"/>
        <v>4916.444242824</v>
      </c>
    </row>
    <row r="113" spans="2:7" ht="15" customHeight="1" x14ac:dyDescent="0.25">
      <c r="B113" s="146" t="s">
        <v>532</v>
      </c>
      <c r="C113" s="189"/>
      <c r="D113" s="189">
        <v>8958.6060131160011</v>
      </c>
      <c r="E113" s="189"/>
      <c r="F113" s="189"/>
      <c r="G113" s="191">
        <f t="shared" si="1"/>
        <v>8958.6060131160011</v>
      </c>
    </row>
    <row r="114" spans="2:7" ht="15" customHeight="1" x14ac:dyDescent="0.25">
      <c r="B114" s="146" t="s">
        <v>533</v>
      </c>
      <c r="C114" s="189"/>
      <c r="D114" s="189">
        <v>6654.8009950560008</v>
      </c>
      <c r="E114" s="189"/>
      <c r="F114" s="189"/>
      <c r="G114" s="191">
        <f t="shared" si="1"/>
        <v>6654.8009950560008</v>
      </c>
    </row>
    <row r="115" spans="2:7" ht="15" customHeight="1" x14ac:dyDescent="0.25">
      <c r="B115" s="146" t="s">
        <v>534</v>
      </c>
      <c r="C115" s="189"/>
      <c r="D115" s="189">
        <v>5295.4052781239998</v>
      </c>
      <c r="E115" s="189"/>
      <c r="F115" s="189"/>
      <c r="G115" s="191">
        <f t="shared" si="1"/>
        <v>5295.4052781239998</v>
      </c>
    </row>
    <row r="116" spans="2:7" ht="15" customHeight="1" x14ac:dyDescent="0.25">
      <c r="B116" s="146" t="s">
        <v>535</v>
      </c>
      <c r="C116" s="189"/>
      <c r="D116" s="189">
        <v>1583.9458123205632</v>
      </c>
      <c r="E116" s="189"/>
      <c r="F116" s="189"/>
      <c r="G116" s="191">
        <f t="shared" si="1"/>
        <v>1583.9458123205632</v>
      </c>
    </row>
    <row r="117" spans="2:7" ht="15" customHeight="1" x14ac:dyDescent="0.25">
      <c r="B117" s="146" t="s">
        <v>536</v>
      </c>
      <c r="C117" s="189"/>
      <c r="D117" s="189">
        <v>2044.6128698760001</v>
      </c>
      <c r="E117" s="189"/>
      <c r="F117" s="189"/>
      <c r="G117" s="191">
        <f t="shared" si="1"/>
        <v>2044.6128698760001</v>
      </c>
    </row>
    <row r="118" spans="2:7" ht="15" customHeight="1" x14ac:dyDescent="0.25">
      <c r="B118" s="146" t="s">
        <v>537</v>
      </c>
      <c r="C118" s="189"/>
      <c r="D118" s="189">
        <v>1580.8939092645123</v>
      </c>
      <c r="E118" s="189"/>
      <c r="F118" s="189"/>
      <c r="G118" s="191">
        <f t="shared" si="1"/>
        <v>1580.8939092645123</v>
      </c>
    </row>
    <row r="119" spans="2:7" ht="15" customHeight="1" x14ac:dyDescent="0.25">
      <c r="B119" s="146" t="s">
        <v>538</v>
      </c>
      <c r="C119" s="189"/>
      <c r="D119" s="189">
        <v>1612.6500116789641</v>
      </c>
      <c r="E119" s="189"/>
      <c r="F119" s="189">
        <v>102.5</v>
      </c>
      <c r="G119" s="191">
        <f t="shared" si="1"/>
        <v>1715.1500116789641</v>
      </c>
    </row>
    <row r="120" spans="2:7" ht="15" customHeight="1" x14ac:dyDescent="0.25">
      <c r="B120" s="146" t="s">
        <v>539</v>
      </c>
      <c r="C120" s="189"/>
      <c r="D120" s="189">
        <v>12179.648479896001</v>
      </c>
      <c r="E120" s="189"/>
      <c r="F120" s="189"/>
      <c r="G120" s="191">
        <f t="shared" si="1"/>
        <v>12179.648479896001</v>
      </c>
    </row>
    <row r="121" spans="2:7" ht="15" customHeight="1" x14ac:dyDescent="0.25">
      <c r="B121" s="146" t="s">
        <v>540</v>
      </c>
      <c r="C121" s="189"/>
      <c r="D121" s="189">
        <v>7161.7071650399994</v>
      </c>
      <c r="E121" s="189"/>
      <c r="F121" s="189"/>
      <c r="G121" s="191">
        <f t="shared" si="1"/>
        <v>7161.7071650399994</v>
      </c>
    </row>
    <row r="122" spans="2:7" ht="15" customHeight="1" x14ac:dyDescent="0.25">
      <c r="B122" s="146" t="s">
        <v>541</v>
      </c>
      <c r="C122" s="189"/>
      <c r="D122" s="189">
        <v>1223.3675109317762</v>
      </c>
      <c r="E122" s="189"/>
      <c r="F122" s="189"/>
      <c r="G122" s="191">
        <f t="shared" si="1"/>
        <v>1223.3675109317762</v>
      </c>
    </row>
    <row r="123" spans="2:7" ht="15" customHeight="1" x14ac:dyDescent="0.25">
      <c r="B123" s="146" t="s">
        <v>543</v>
      </c>
      <c r="C123" s="189"/>
      <c r="D123" s="189">
        <v>1111.6528661407679</v>
      </c>
      <c r="E123" s="189"/>
      <c r="F123" s="189"/>
      <c r="G123" s="191">
        <f t="shared" si="1"/>
        <v>1111.6528661407679</v>
      </c>
    </row>
    <row r="124" spans="2:7" ht="15" customHeight="1" x14ac:dyDescent="0.25">
      <c r="B124" s="146" t="s">
        <v>544</v>
      </c>
      <c r="C124" s="189"/>
      <c r="D124" s="189">
        <v>2825.2466289924118</v>
      </c>
      <c r="E124" s="189"/>
      <c r="F124" s="189"/>
      <c r="G124" s="191">
        <f t="shared" si="1"/>
        <v>2825.2466289924118</v>
      </c>
    </row>
    <row r="125" spans="2:7" ht="15" customHeight="1" x14ac:dyDescent="0.25">
      <c r="B125" s="146" t="s">
        <v>545</v>
      </c>
      <c r="C125" s="189"/>
      <c r="D125" s="189">
        <v>1533.104075095488</v>
      </c>
      <c r="E125" s="189"/>
      <c r="F125" s="189"/>
      <c r="G125" s="191">
        <f t="shared" si="1"/>
        <v>1533.104075095488</v>
      </c>
    </row>
    <row r="126" spans="2:7" ht="15" customHeight="1" x14ac:dyDescent="0.25">
      <c r="B126" s="146" t="s">
        <v>546</v>
      </c>
      <c r="C126" s="189"/>
      <c r="D126" s="189">
        <v>1204.3036465408222</v>
      </c>
      <c r="E126" s="189"/>
      <c r="F126" s="189"/>
      <c r="G126" s="191">
        <f t="shared" si="1"/>
        <v>1204.3036465408222</v>
      </c>
    </row>
    <row r="127" spans="2:7" ht="15" customHeight="1" x14ac:dyDescent="0.25">
      <c r="B127" s="146" t="s">
        <v>547</v>
      </c>
      <c r="C127" s="189"/>
      <c r="D127" s="189">
        <v>635.25998311186333</v>
      </c>
      <c r="E127" s="189"/>
      <c r="F127" s="189"/>
      <c r="G127" s="191">
        <f t="shared" si="1"/>
        <v>635.25998311186333</v>
      </c>
    </row>
    <row r="128" spans="2:7" ht="15" customHeight="1" x14ac:dyDescent="0.25">
      <c r="B128" s="146" t="s">
        <v>548</v>
      </c>
      <c r="C128" s="189"/>
      <c r="D128" s="189">
        <v>1028.786564272061</v>
      </c>
      <c r="E128" s="189"/>
      <c r="F128" s="189"/>
      <c r="G128" s="191">
        <f t="shared" si="1"/>
        <v>1028.786564272061</v>
      </c>
    </row>
    <row r="129" spans="2:7" ht="15" customHeight="1" x14ac:dyDescent="0.25">
      <c r="B129" s="146" t="s">
        <v>549</v>
      </c>
      <c r="C129" s="189"/>
      <c r="D129" s="189">
        <v>1286.9941646790573</v>
      </c>
      <c r="E129" s="189"/>
      <c r="F129" s="189">
        <v>116.8</v>
      </c>
      <c r="G129" s="191">
        <f t="shared" si="1"/>
        <v>1403.7941646790573</v>
      </c>
    </row>
    <row r="130" spans="2:7" ht="15" customHeight="1" x14ac:dyDescent="0.25">
      <c r="B130" s="146" t="s">
        <v>550</v>
      </c>
      <c r="C130" s="189"/>
      <c r="D130" s="189">
        <v>948.05139462580087</v>
      </c>
      <c r="E130" s="189"/>
      <c r="F130" s="189"/>
      <c r="G130" s="191">
        <f t="shared" si="1"/>
        <v>948.05139462580087</v>
      </c>
    </row>
    <row r="131" spans="2:7" ht="15" customHeight="1" x14ac:dyDescent="0.25">
      <c r="B131" s="146" t="s">
        <v>551</v>
      </c>
      <c r="C131" s="189"/>
      <c r="D131" s="189">
        <v>762.99464131600325</v>
      </c>
      <c r="E131" s="189"/>
      <c r="F131" s="189"/>
      <c r="G131" s="191">
        <f t="shared" si="1"/>
        <v>762.99464131600325</v>
      </c>
    </row>
    <row r="132" spans="2:7" ht="15" customHeight="1" x14ac:dyDescent="0.25">
      <c r="B132" s="146" t="s">
        <v>552</v>
      </c>
      <c r="C132" s="189"/>
      <c r="D132" s="189">
        <v>1600.1535167788356</v>
      </c>
      <c r="E132" s="189"/>
      <c r="F132" s="189"/>
      <c r="G132" s="191">
        <f t="shared" si="1"/>
        <v>1600.1535167788356</v>
      </c>
    </row>
    <row r="133" spans="2:7" ht="15" customHeight="1" x14ac:dyDescent="0.25">
      <c r="B133" s="146" t="s">
        <v>553</v>
      </c>
      <c r="C133" s="189"/>
      <c r="D133" s="189">
        <v>1617.6530464989878</v>
      </c>
      <c r="E133" s="189"/>
      <c r="F133" s="189"/>
      <c r="G133" s="191">
        <f t="shared" si="1"/>
        <v>1617.6530464989878</v>
      </c>
    </row>
    <row r="134" spans="2:7" ht="15" customHeight="1" x14ac:dyDescent="0.25">
      <c r="B134" s="146" t="s">
        <v>554</v>
      </c>
      <c r="C134" s="189"/>
      <c r="D134" s="189">
        <v>2076.6032852562362</v>
      </c>
      <c r="E134" s="189"/>
      <c r="F134" s="189"/>
      <c r="G134" s="191">
        <f t="shared" si="1"/>
        <v>2076.6032852562362</v>
      </c>
    </row>
    <row r="135" spans="2:7" ht="15" customHeight="1" x14ac:dyDescent="0.25">
      <c r="B135" s="146" t="s">
        <v>555</v>
      </c>
      <c r="C135" s="189"/>
      <c r="D135" s="189">
        <v>2021.3761364098921</v>
      </c>
      <c r="E135" s="189"/>
      <c r="F135" s="189"/>
      <c r="G135" s="191">
        <f t="shared" si="1"/>
        <v>2021.3761364098921</v>
      </c>
    </row>
    <row r="136" spans="2:7" ht="15" customHeight="1" x14ac:dyDescent="0.25">
      <c r="B136" s="146" t="s">
        <v>556</v>
      </c>
      <c r="C136" s="189"/>
      <c r="D136" s="189">
        <v>2085.8723349855845</v>
      </c>
      <c r="E136" s="189"/>
      <c r="F136" s="189"/>
      <c r="G136" s="191">
        <f t="shared" si="1"/>
        <v>2085.8723349855845</v>
      </c>
    </row>
    <row r="137" spans="2:7" ht="15" customHeight="1" x14ac:dyDescent="0.25">
      <c r="B137" s="146" t="s">
        <v>557</v>
      </c>
      <c r="C137" s="189"/>
      <c r="D137" s="189">
        <v>1306.7817344870289</v>
      </c>
      <c r="E137" s="189"/>
      <c r="F137" s="189"/>
      <c r="G137" s="191">
        <f t="shared" si="1"/>
        <v>1306.7817344870289</v>
      </c>
    </row>
    <row r="138" spans="2:7" ht="15" customHeight="1" x14ac:dyDescent="0.25">
      <c r="B138" s="146" t="s">
        <v>558</v>
      </c>
      <c r="C138" s="189"/>
      <c r="D138" s="189">
        <v>1978.7398148656803</v>
      </c>
      <c r="E138" s="189"/>
      <c r="F138" s="189"/>
      <c r="G138" s="191">
        <f t="shared" si="1"/>
        <v>1978.7398148656803</v>
      </c>
    </row>
    <row r="139" spans="2:7" ht="15" customHeight="1" x14ac:dyDescent="0.25">
      <c r="B139" s="146" t="s">
        <v>559</v>
      </c>
      <c r="C139" s="189"/>
      <c r="D139" s="189">
        <v>1339.2044573588391</v>
      </c>
      <c r="E139" s="189"/>
      <c r="F139" s="189"/>
      <c r="G139" s="191">
        <f t="shared" ref="G139:G144" si="2">SUM(C139:F139)</f>
        <v>1339.2044573588391</v>
      </c>
    </row>
    <row r="140" spans="2:7" ht="15" customHeight="1" x14ac:dyDescent="0.25">
      <c r="B140" s="146" t="s">
        <v>560</v>
      </c>
      <c r="C140" s="189"/>
      <c r="D140" s="189">
        <v>1356.8337937295607</v>
      </c>
      <c r="E140" s="189"/>
      <c r="F140" s="189"/>
      <c r="G140" s="191">
        <f t="shared" si="2"/>
        <v>1356.8337937295607</v>
      </c>
    </row>
    <row r="141" spans="2:7" ht="15" customHeight="1" x14ac:dyDescent="0.25">
      <c r="B141" s="146" t="s">
        <v>561</v>
      </c>
      <c r="C141" s="189"/>
      <c r="D141" s="189">
        <v>1302.2173106219304</v>
      </c>
      <c r="E141" s="189"/>
      <c r="F141" s="189"/>
      <c r="G141" s="191">
        <f t="shared" si="2"/>
        <v>1302.2173106219304</v>
      </c>
    </row>
    <row r="142" spans="2:7" ht="15" customHeight="1" x14ac:dyDescent="0.25">
      <c r="B142" s="146" t="s">
        <v>843</v>
      </c>
      <c r="C142" s="189"/>
      <c r="D142" s="189">
        <v>3724.9212977279999</v>
      </c>
      <c r="E142" s="189"/>
      <c r="F142" s="189"/>
      <c r="G142" s="191">
        <f t="shared" si="2"/>
        <v>3724.9212977279999</v>
      </c>
    </row>
    <row r="143" spans="2:7" ht="15" customHeight="1" x14ac:dyDescent="0.25">
      <c r="B143" s="146" t="s">
        <v>844</v>
      </c>
      <c r="C143" s="189"/>
      <c r="D143" s="189">
        <v>6378.9013063799994</v>
      </c>
      <c r="E143" s="189"/>
      <c r="F143" s="189"/>
      <c r="G143" s="191">
        <f t="shared" si="2"/>
        <v>6378.9013063799994</v>
      </c>
    </row>
    <row r="144" spans="2:7" ht="15" customHeight="1" thickBot="1" x14ac:dyDescent="0.3">
      <c r="B144" s="146" t="s">
        <v>845</v>
      </c>
      <c r="C144" s="189"/>
      <c r="D144" s="189">
        <v>89776.552313965862</v>
      </c>
      <c r="E144" s="189"/>
      <c r="F144" s="189">
        <f>1389.3+176.1+163.7</f>
        <v>1729.1</v>
      </c>
      <c r="G144" s="191">
        <f t="shared" si="2"/>
        <v>91505.652313965868</v>
      </c>
    </row>
    <row r="145" spans="2:7" ht="15" customHeight="1" thickTop="1" thickBot="1" x14ac:dyDescent="0.3">
      <c r="B145" s="60" t="s">
        <v>3</v>
      </c>
      <c r="C145" s="207">
        <f>SUM(C5:C144)</f>
        <v>0</v>
      </c>
      <c r="D145" s="207">
        <f>SUM(D5:D144)</f>
        <v>5044192.5110682612</v>
      </c>
      <c r="E145" s="207">
        <f>SUM(E5:E144)</f>
        <v>95988</v>
      </c>
      <c r="F145" s="207">
        <f>SUM(F5:F144)</f>
        <v>2919.2</v>
      </c>
      <c r="G145" s="208">
        <f>SUM(G5:G144)</f>
        <v>5143099.7110682614</v>
      </c>
    </row>
    <row r="146" spans="2:7" ht="15" customHeight="1" x14ac:dyDescent="0.25">
      <c r="B146" s="1"/>
      <c r="C146" s="1"/>
      <c r="D146" s="1"/>
      <c r="E146" s="1"/>
      <c r="F146" s="1"/>
      <c r="G146" s="1"/>
    </row>
    <row r="147" spans="2:7" ht="15" customHeight="1" x14ac:dyDescent="0.25">
      <c r="B147" s="1" t="s">
        <v>570</v>
      </c>
      <c r="C147" s="1"/>
      <c r="D147" s="1"/>
      <c r="E147" s="1"/>
      <c r="F147" s="1"/>
      <c r="G147" s="1"/>
    </row>
    <row r="148" spans="2:7" ht="15" customHeight="1" x14ac:dyDescent="0.25">
      <c r="B148" s="1"/>
      <c r="C148" s="1"/>
      <c r="D148" s="1"/>
      <c r="E148" s="1"/>
      <c r="F148" s="1"/>
      <c r="G148" s="1"/>
    </row>
    <row r="149" spans="2:7" ht="15" customHeight="1" x14ac:dyDescent="0.25">
      <c r="B149" s="150" t="s">
        <v>299</v>
      </c>
    </row>
    <row r="150" spans="2:7" ht="15" customHeight="1" x14ac:dyDescent="0.25">
      <c r="B150" s="65" t="s">
        <v>380</v>
      </c>
    </row>
    <row r="151" spans="2:7" ht="15" customHeight="1" x14ac:dyDescent="0.25">
      <c r="B151" s="65"/>
    </row>
    <row r="152" spans="2:7" ht="15" customHeight="1" x14ac:dyDescent="0.25">
      <c r="B152" s="65"/>
    </row>
    <row r="153" spans="2:7" ht="15" customHeight="1" x14ac:dyDescent="0.25"/>
    <row r="154" spans="2:7" ht="15" customHeight="1" x14ac:dyDescent="0.25"/>
    <row r="155" spans="2:7" ht="15" customHeight="1" x14ac:dyDescent="0.25"/>
    <row r="156" spans="2:7" ht="15" customHeight="1" x14ac:dyDescent="0.25"/>
  </sheetData>
  <mergeCells count="2">
    <mergeCell ref="B3:B4"/>
    <mergeCell ref="C3:G3"/>
  </mergeCells>
  <pageMargins left="0.70866141732283472" right="0.70866141732283472" top="0.78740157480314965" bottom="0.78740157480314965" header="0.31496062992125984" footer="0.31496062992125984"/>
  <pageSetup paperSize="9" scale="82" fitToHeight="4" orientation="portrait" r:id="rId1"/>
  <headerFooter>
    <oddFooter>&amp;C&amp;P/&amp;N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  <pageSetUpPr fitToPage="1"/>
  </sheetPr>
  <dimension ref="A1:J57"/>
  <sheetViews>
    <sheetView showGridLines="0" workbookViewId="0">
      <selection activeCell="D5" sqref="D5:G21"/>
    </sheetView>
  </sheetViews>
  <sheetFormatPr defaultRowHeight="15" x14ac:dyDescent="0.25"/>
  <cols>
    <col min="2" max="2" width="82.5703125" customWidth="1"/>
    <col min="3" max="3" width="12.7109375" customWidth="1"/>
    <col min="4" max="4" width="13.7109375" bestFit="1" customWidth="1"/>
    <col min="5" max="6" width="12.7109375" customWidth="1"/>
    <col min="7" max="7" width="13.7109375" bestFit="1" customWidth="1"/>
    <col min="8" max="8" width="2.5703125" customWidth="1"/>
  </cols>
  <sheetData>
    <row r="1" spans="2:10" ht="15" customHeight="1" x14ac:dyDescent="0.25"/>
    <row r="2" spans="2:10" ht="15" customHeight="1" thickBot="1" x14ac:dyDescent="0.3">
      <c r="B2" s="17" t="s">
        <v>2058</v>
      </c>
    </row>
    <row r="3" spans="2:10" ht="15" customHeight="1" x14ac:dyDescent="0.25">
      <c r="B3" s="490" t="s">
        <v>201</v>
      </c>
      <c r="C3" s="488" t="s">
        <v>78</v>
      </c>
      <c r="D3" s="488"/>
      <c r="E3" s="488"/>
      <c r="F3" s="488"/>
      <c r="G3" s="489"/>
    </row>
    <row r="4" spans="2:10" ht="15" customHeight="1" thickBot="1" x14ac:dyDescent="0.3">
      <c r="B4" s="508"/>
      <c r="C4" s="24" t="s">
        <v>31</v>
      </c>
      <c r="D4" s="24" t="s">
        <v>16</v>
      </c>
      <c r="E4" s="24" t="s">
        <v>6</v>
      </c>
      <c r="F4" s="24" t="s">
        <v>19</v>
      </c>
      <c r="G4" s="21" t="s">
        <v>3</v>
      </c>
    </row>
    <row r="5" spans="2:10" x14ac:dyDescent="0.25">
      <c r="B5" s="66" t="s">
        <v>1820</v>
      </c>
      <c r="C5" s="186"/>
      <c r="D5" s="26">
        <v>15720</v>
      </c>
      <c r="E5" s="26"/>
      <c r="F5" s="26"/>
      <c r="G5" s="27">
        <v>15720</v>
      </c>
      <c r="I5" s="303"/>
    </row>
    <row r="6" spans="2:10" x14ac:dyDescent="0.25">
      <c r="B6" s="146" t="s">
        <v>1821</v>
      </c>
      <c r="C6" s="189"/>
      <c r="D6" s="28" t="s">
        <v>1642</v>
      </c>
      <c r="E6" s="28"/>
      <c r="F6" s="28"/>
      <c r="G6" s="29"/>
      <c r="I6" s="303"/>
    </row>
    <row r="7" spans="2:10" x14ac:dyDescent="0.25">
      <c r="B7" s="146" t="s">
        <v>1822</v>
      </c>
      <c r="C7" s="189"/>
      <c r="D7" s="28">
        <v>264303.66666666698</v>
      </c>
      <c r="E7" s="28"/>
      <c r="F7" s="28"/>
      <c r="G7" s="29">
        <v>264303.66666666698</v>
      </c>
      <c r="I7" s="303"/>
      <c r="J7" s="452">
        <v>2022</v>
      </c>
    </row>
    <row r="8" spans="2:10" x14ac:dyDescent="0.25">
      <c r="B8" s="146" t="s">
        <v>1823</v>
      </c>
      <c r="C8" s="189"/>
      <c r="D8" s="28" t="s">
        <v>1642</v>
      </c>
      <c r="E8" s="28"/>
      <c r="F8" s="28"/>
      <c r="G8" s="29"/>
      <c r="I8" s="303"/>
    </row>
    <row r="9" spans="2:10" x14ac:dyDescent="0.25">
      <c r="B9" s="146" t="s">
        <v>1824</v>
      </c>
      <c r="C9" s="189"/>
      <c r="D9" s="28">
        <v>18160.722222222223</v>
      </c>
      <c r="E9" s="28"/>
      <c r="F9" s="28"/>
      <c r="G9" s="29">
        <v>18160.722222222223</v>
      </c>
      <c r="I9" s="303"/>
      <c r="J9" s="452">
        <v>2022</v>
      </c>
    </row>
    <row r="10" spans="2:10" x14ac:dyDescent="0.25">
      <c r="B10" s="146" t="s">
        <v>1825</v>
      </c>
      <c r="C10" s="189"/>
      <c r="D10" s="28" t="s">
        <v>1642</v>
      </c>
      <c r="E10" s="28"/>
      <c r="F10" s="28"/>
      <c r="G10" s="29"/>
      <c r="I10" s="303"/>
    </row>
    <row r="11" spans="2:10" x14ac:dyDescent="0.25">
      <c r="B11" s="146" t="s">
        <v>1826</v>
      </c>
      <c r="C11" s="189"/>
      <c r="D11" s="28">
        <v>4176.2</v>
      </c>
      <c r="E11" s="28"/>
      <c r="F11" s="28">
        <v>2505355.56</v>
      </c>
      <c r="G11" s="29">
        <v>2509531.7600000002</v>
      </c>
      <c r="I11" s="303"/>
      <c r="J11" s="452">
        <v>2022</v>
      </c>
    </row>
    <row r="12" spans="2:10" x14ac:dyDescent="0.25">
      <c r="B12" s="146" t="s">
        <v>1827</v>
      </c>
      <c r="C12" s="189"/>
      <c r="D12" s="28" t="s">
        <v>1642</v>
      </c>
      <c r="E12" s="28"/>
      <c r="F12" s="28"/>
      <c r="G12" s="29"/>
      <c r="I12" s="303"/>
    </row>
    <row r="13" spans="2:10" x14ac:dyDescent="0.25">
      <c r="B13" s="146" t="s">
        <v>1828</v>
      </c>
      <c r="C13" s="189"/>
      <c r="D13" s="28">
        <v>4952.2222222222217</v>
      </c>
      <c r="E13" s="28"/>
      <c r="F13" s="28"/>
      <c r="G13" s="29">
        <v>4952.2222222222217</v>
      </c>
      <c r="I13" s="303"/>
      <c r="J13" s="452">
        <v>2022</v>
      </c>
    </row>
    <row r="14" spans="2:10" x14ac:dyDescent="0.25">
      <c r="B14" s="146" t="s">
        <v>1829</v>
      </c>
      <c r="C14" s="189"/>
      <c r="D14" s="28">
        <v>25388.942222222198</v>
      </c>
      <c r="E14" s="28"/>
      <c r="F14" s="28"/>
      <c r="G14" s="29">
        <v>25388.942222222198</v>
      </c>
      <c r="I14" s="303"/>
      <c r="J14" s="452">
        <v>2022</v>
      </c>
    </row>
    <row r="15" spans="2:10" x14ac:dyDescent="0.25">
      <c r="B15" s="146" t="s">
        <v>1830</v>
      </c>
      <c r="C15" s="189"/>
      <c r="D15" s="524">
        <v>17222.222222222223</v>
      </c>
      <c r="E15" s="28"/>
      <c r="F15" s="28"/>
      <c r="G15" s="525">
        <v>17222.222222222223</v>
      </c>
      <c r="I15" s="303"/>
    </row>
    <row r="16" spans="2:10" x14ac:dyDescent="0.25">
      <c r="B16" s="146" t="s">
        <v>1831</v>
      </c>
      <c r="C16" s="189"/>
      <c r="D16" s="513"/>
      <c r="E16" s="28"/>
      <c r="F16" s="28"/>
      <c r="G16" s="526"/>
      <c r="I16" s="303"/>
      <c r="J16" s="452">
        <v>2022</v>
      </c>
    </row>
    <row r="17" spans="2:10" x14ac:dyDescent="0.25">
      <c r="B17" s="146" t="s">
        <v>1832</v>
      </c>
      <c r="C17" s="189"/>
      <c r="D17" s="513"/>
      <c r="E17" s="28"/>
      <c r="F17" s="28"/>
      <c r="G17" s="526"/>
      <c r="I17" s="303"/>
    </row>
    <row r="18" spans="2:10" x14ac:dyDescent="0.25">
      <c r="B18" s="146" t="s">
        <v>1833</v>
      </c>
      <c r="C18" s="189"/>
      <c r="D18" s="514"/>
      <c r="E18" s="28"/>
      <c r="F18" s="28"/>
      <c r="G18" s="527"/>
      <c r="I18" s="303"/>
    </row>
    <row r="19" spans="2:10" x14ac:dyDescent="0.25">
      <c r="B19" s="146" t="s">
        <v>1834</v>
      </c>
      <c r="C19" s="189"/>
      <c r="D19" s="28">
        <v>565</v>
      </c>
      <c r="E19" s="28"/>
      <c r="F19" s="28"/>
      <c r="G19" s="29">
        <v>565</v>
      </c>
      <c r="I19" s="303"/>
    </row>
    <row r="20" spans="2:10" x14ac:dyDescent="0.25">
      <c r="B20" s="146" t="s">
        <v>1835</v>
      </c>
      <c r="C20" s="189"/>
      <c r="D20" s="28" t="s">
        <v>1642</v>
      </c>
      <c r="E20" s="28"/>
      <c r="F20" s="28"/>
      <c r="G20" s="29"/>
      <c r="I20" s="303"/>
    </row>
    <row r="21" spans="2:10" ht="15.75" thickBot="1" x14ac:dyDescent="0.3">
      <c r="B21" s="146" t="s">
        <v>1836</v>
      </c>
      <c r="C21" s="189"/>
      <c r="D21" s="28">
        <v>3753.4133333333298</v>
      </c>
      <c r="E21" s="28"/>
      <c r="F21" s="28"/>
      <c r="G21" s="29">
        <v>3753.4133333333298</v>
      </c>
      <c r="I21" s="303"/>
      <c r="J21" s="452">
        <v>2022</v>
      </c>
    </row>
    <row r="22" spans="2:10" ht="15" customHeight="1" thickTop="1" thickBot="1" x14ac:dyDescent="0.3">
      <c r="B22" s="60" t="s">
        <v>3</v>
      </c>
      <c r="C22" s="207">
        <f>SUM(C5:C21)</f>
        <v>0</v>
      </c>
      <c r="D22" s="86">
        <f>SUM(D5:D21)</f>
        <v>354242.38888888928</v>
      </c>
      <c r="E22" s="86">
        <f>SUM(E5:E21)</f>
        <v>0</v>
      </c>
      <c r="F22" s="86">
        <f>SUM(F5:F21)</f>
        <v>2505355.56</v>
      </c>
      <c r="G22" s="32">
        <f>SUM(G5:G21)</f>
        <v>2859597.948888889</v>
      </c>
    </row>
    <row r="23" spans="2:10" ht="15" customHeight="1" x14ac:dyDescent="0.25">
      <c r="B23" s="1"/>
      <c r="C23" s="1"/>
      <c r="D23" s="1"/>
      <c r="E23" s="1"/>
      <c r="F23" s="1"/>
      <c r="G23" s="1"/>
    </row>
    <row r="24" spans="2:10" ht="15" customHeight="1" x14ac:dyDescent="0.25">
      <c r="B24" s="150" t="s">
        <v>299</v>
      </c>
    </row>
    <row r="25" spans="2:10" ht="15" customHeight="1" x14ac:dyDescent="0.25">
      <c r="B25" s="255" t="s">
        <v>724</v>
      </c>
    </row>
    <row r="26" spans="2:10" ht="15" customHeight="1" x14ac:dyDescent="0.25">
      <c r="B26" s="255" t="s">
        <v>1837</v>
      </c>
    </row>
    <row r="27" spans="2:10" ht="15" customHeight="1" x14ac:dyDescent="0.25"/>
    <row r="28" spans="2:10" ht="15" customHeight="1" x14ac:dyDescent="0.25"/>
    <row r="29" spans="2:10" ht="15" customHeight="1" x14ac:dyDescent="0.25"/>
    <row r="30" spans="2:10" ht="15" customHeight="1" x14ac:dyDescent="0.25"/>
    <row r="56" spans="1:1" x14ac:dyDescent="0.25">
      <c r="A56" s="161"/>
    </row>
    <row r="57" spans="1:1" x14ac:dyDescent="0.25">
      <c r="A57" s="161"/>
    </row>
  </sheetData>
  <mergeCells count="4">
    <mergeCell ref="B3:B4"/>
    <mergeCell ref="C3:G3"/>
    <mergeCell ref="D15:D18"/>
    <mergeCell ref="G15:G18"/>
  </mergeCells>
  <pageMargins left="0.70866141732283472" right="0.70866141732283472" top="0.78740157480314965" bottom="0.78740157480314965" header="0.31496062992125984" footer="0.31496062992125984"/>
  <pageSetup paperSize="9" scale="82" fitToHeight="4" orientation="portrait" r:id="rId1"/>
  <headerFooter>
    <oddFooter>&amp;C&amp;P/&amp;N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  <pageSetUpPr fitToPage="1"/>
  </sheetPr>
  <dimension ref="B1:G152"/>
  <sheetViews>
    <sheetView showGridLines="0" workbookViewId="0">
      <selection activeCell="C14" sqref="C14"/>
    </sheetView>
  </sheetViews>
  <sheetFormatPr defaultRowHeight="15" x14ac:dyDescent="0.25"/>
  <cols>
    <col min="2" max="2" width="30.42578125" customWidth="1"/>
    <col min="3" max="3" width="12.7109375" customWidth="1"/>
    <col min="4" max="4" width="13.7109375" bestFit="1" customWidth="1"/>
    <col min="5" max="6" width="12.7109375" customWidth="1"/>
    <col min="7" max="7" width="13.7109375" bestFit="1" customWidth="1"/>
    <col min="8" max="8" width="8.7109375" customWidth="1"/>
  </cols>
  <sheetData>
    <row r="1" spans="2:7" ht="15" customHeight="1" x14ac:dyDescent="0.25"/>
    <row r="2" spans="2:7" ht="15" customHeight="1" thickBot="1" x14ac:dyDescent="0.3">
      <c r="B2" s="17" t="s">
        <v>2046</v>
      </c>
    </row>
    <row r="3" spans="2:7" ht="15" customHeight="1" x14ac:dyDescent="0.25">
      <c r="B3" s="490" t="s">
        <v>201</v>
      </c>
      <c r="C3" s="488" t="s">
        <v>215</v>
      </c>
      <c r="D3" s="488"/>
      <c r="E3" s="488"/>
      <c r="F3" s="488"/>
      <c r="G3" s="489"/>
    </row>
    <row r="4" spans="2:7" ht="15" customHeight="1" thickBot="1" x14ac:dyDescent="0.3">
      <c r="B4" s="508"/>
      <c r="C4" s="24" t="s">
        <v>31</v>
      </c>
      <c r="D4" s="24" t="s">
        <v>16</v>
      </c>
      <c r="E4" s="24" t="s">
        <v>6</v>
      </c>
      <c r="F4" s="24" t="s">
        <v>19</v>
      </c>
      <c r="G4" s="21" t="s">
        <v>3</v>
      </c>
    </row>
    <row r="5" spans="2:7" ht="15" customHeight="1" x14ac:dyDescent="0.25">
      <c r="B5" s="66" t="s">
        <v>423</v>
      </c>
      <c r="C5" s="186"/>
      <c r="D5" s="186">
        <v>1217947</v>
      </c>
      <c r="E5" s="186"/>
      <c r="F5" s="186"/>
      <c r="G5" s="188">
        <f>SUM(C5:F5)</f>
        <v>1217947</v>
      </c>
    </row>
    <row r="6" spans="2:7" ht="15" customHeight="1" x14ac:dyDescent="0.25">
      <c r="B6" s="146" t="s">
        <v>425</v>
      </c>
      <c r="C6" s="189"/>
      <c r="D6" s="189">
        <v>3346</v>
      </c>
      <c r="E6" s="189"/>
      <c r="F6" s="189"/>
      <c r="G6" s="191">
        <f t="shared" ref="G6:G69" si="0">SUM(C6:F6)</f>
        <v>3346</v>
      </c>
    </row>
    <row r="7" spans="2:7" ht="15" customHeight="1" x14ac:dyDescent="0.25">
      <c r="B7" s="146" t="s">
        <v>426</v>
      </c>
      <c r="C7" s="189"/>
      <c r="D7" s="189">
        <v>1523467.2</v>
      </c>
      <c r="E7" s="189"/>
      <c r="F7" s="189">
        <v>788.8</v>
      </c>
      <c r="G7" s="191">
        <f t="shared" si="0"/>
        <v>1524256</v>
      </c>
    </row>
    <row r="8" spans="2:7" ht="15" customHeight="1" x14ac:dyDescent="0.25">
      <c r="B8" s="146" t="s">
        <v>427</v>
      </c>
      <c r="C8" s="189"/>
      <c r="D8" s="189">
        <v>660</v>
      </c>
      <c r="E8" s="189"/>
      <c r="F8" s="189"/>
      <c r="G8" s="191">
        <f t="shared" si="0"/>
        <v>660</v>
      </c>
    </row>
    <row r="9" spans="2:7" ht="15" customHeight="1" x14ac:dyDescent="0.25">
      <c r="B9" s="146" t="s">
        <v>428</v>
      </c>
      <c r="C9" s="189"/>
      <c r="D9" s="189">
        <v>1551</v>
      </c>
      <c r="E9" s="189"/>
      <c r="F9" s="189"/>
      <c r="G9" s="191">
        <f t="shared" si="0"/>
        <v>1551</v>
      </c>
    </row>
    <row r="10" spans="2:7" ht="15" customHeight="1" x14ac:dyDescent="0.25">
      <c r="B10" s="146" t="s">
        <v>429</v>
      </c>
      <c r="C10" s="189"/>
      <c r="D10" s="189">
        <v>6328.5010000000002</v>
      </c>
      <c r="E10" s="189"/>
      <c r="F10" s="189"/>
      <c r="G10" s="191">
        <f t="shared" si="0"/>
        <v>6328.5010000000002</v>
      </c>
    </row>
    <row r="11" spans="2:7" ht="15" customHeight="1" x14ac:dyDescent="0.25">
      <c r="B11" s="146" t="s">
        <v>430</v>
      </c>
      <c r="C11" s="189"/>
      <c r="D11" s="189">
        <v>7420</v>
      </c>
      <c r="E11" s="189"/>
      <c r="F11" s="189"/>
      <c r="G11" s="191">
        <f t="shared" si="0"/>
        <v>7420</v>
      </c>
    </row>
    <row r="12" spans="2:7" ht="15" customHeight="1" x14ac:dyDescent="0.25">
      <c r="B12" s="146" t="s">
        <v>431</v>
      </c>
      <c r="C12" s="189"/>
      <c r="D12" s="189">
        <v>7837.0020000000004</v>
      </c>
      <c r="E12" s="189"/>
      <c r="F12" s="189"/>
      <c r="G12" s="191">
        <f t="shared" si="0"/>
        <v>7837.0020000000004</v>
      </c>
    </row>
    <row r="13" spans="2:7" ht="15" customHeight="1" x14ac:dyDescent="0.25">
      <c r="B13" s="146" t="s">
        <v>432</v>
      </c>
      <c r="C13" s="189"/>
      <c r="D13" s="189">
        <v>7475.0000000000009</v>
      </c>
      <c r="E13" s="189"/>
      <c r="F13" s="189"/>
      <c r="G13" s="191">
        <f t="shared" si="0"/>
        <v>7475.0000000000009</v>
      </c>
    </row>
    <row r="14" spans="2:7" ht="15" customHeight="1" x14ac:dyDescent="0.25">
      <c r="B14" s="146" t="s">
        <v>433</v>
      </c>
      <c r="C14" s="189"/>
      <c r="D14" s="189">
        <v>9598.0010000000002</v>
      </c>
      <c r="E14" s="189"/>
      <c r="F14" s="189"/>
      <c r="G14" s="191">
        <f t="shared" si="0"/>
        <v>9598.0010000000002</v>
      </c>
    </row>
    <row r="15" spans="2:7" ht="15" customHeight="1" x14ac:dyDescent="0.25">
      <c r="B15" s="146" t="s">
        <v>434</v>
      </c>
      <c r="C15" s="189"/>
      <c r="D15" s="189">
        <v>9370.0020000000004</v>
      </c>
      <c r="E15" s="189"/>
      <c r="F15" s="189"/>
      <c r="G15" s="191">
        <f t="shared" si="0"/>
        <v>9370.0020000000004</v>
      </c>
    </row>
    <row r="16" spans="2:7" ht="15" customHeight="1" x14ac:dyDescent="0.25">
      <c r="B16" s="146" t="s">
        <v>435</v>
      </c>
      <c r="C16" s="189"/>
      <c r="D16" s="189">
        <v>11167</v>
      </c>
      <c r="E16" s="189"/>
      <c r="F16" s="189"/>
      <c r="G16" s="191">
        <f t="shared" si="0"/>
        <v>11167</v>
      </c>
    </row>
    <row r="17" spans="2:7" ht="15" customHeight="1" x14ac:dyDescent="0.25">
      <c r="B17" s="146" t="s">
        <v>436</v>
      </c>
      <c r="C17" s="189"/>
      <c r="D17" s="189">
        <v>8440.0010000000002</v>
      </c>
      <c r="E17" s="189"/>
      <c r="F17" s="189"/>
      <c r="G17" s="191">
        <f t="shared" si="0"/>
        <v>8440.0010000000002</v>
      </c>
    </row>
    <row r="18" spans="2:7" ht="15" customHeight="1" x14ac:dyDescent="0.25">
      <c r="B18" s="146" t="s">
        <v>437</v>
      </c>
      <c r="C18" s="189"/>
      <c r="D18" s="189">
        <v>5698</v>
      </c>
      <c r="E18" s="189"/>
      <c r="F18" s="189"/>
      <c r="G18" s="191">
        <f t="shared" si="0"/>
        <v>5698</v>
      </c>
    </row>
    <row r="19" spans="2:7" ht="15" customHeight="1" x14ac:dyDescent="0.25">
      <c r="B19" s="146" t="s">
        <v>438</v>
      </c>
      <c r="C19" s="189"/>
      <c r="D19" s="189">
        <v>9610</v>
      </c>
      <c r="E19" s="189"/>
      <c r="F19" s="189"/>
      <c r="G19" s="191">
        <f t="shared" si="0"/>
        <v>9610</v>
      </c>
    </row>
    <row r="20" spans="2:7" ht="15" customHeight="1" x14ac:dyDescent="0.25">
      <c r="B20" s="146" t="s">
        <v>439</v>
      </c>
      <c r="C20" s="189"/>
      <c r="D20" s="189">
        <v>8102.0029999999997</v>
      </c>
      <c r="E20" s="189"/>
      <c r="F20" s="189"/>
      <c r="G20" s="191">
        <f t="shared" si="0"/>
        <v>8102.0029999999997</v>
      </c>
    </row>
    <row r="21" spans="2:7" ht="15" customHeight="1" x14ac:dyDescent="0.25">
      <c r="B21" s="146" t="s">
        <v>440</v>
      </c>
      <c r="C21" s="189"/>
      <c r="D21" s="189">
        <v>7365</v>
      </c>
      <c r="E21" s="189"/>
      <c r="F21" s="189"/>
      <c r="G21" s="191">
        <f t="shared" si="0"/>
        <v>7365</v>
      </c>
    </row>
    <row r="22" spans="2:7" ht="15" customHeight="1" x14ac:dyDescent="0.25">
      <c r="B22" s="146" t="s">
        <v>441</v>
      </c>
      <c r="C22" s="189"/>
      <c r="D22" s="189">
        <v>5369.0020000000004</v>
      </c>
      <c r="E22" s="189"/>
      <c r="F22" s="189"/>
      <c r="G22" s="191">
        <f t="shared" si="0"/>
        <v>5369.0020000000004</v>
      </c>
    </row>
    <row r="23" spans="2:7" ht="15" customHeight="1" x14ac:dyDescent="0.25">
      <c r="B23" s="146" t="s">
        <v>442</v>
      </c>
      <c r="C23" s="189"/>
      <c r="D23" s="189">
        <v>9726.0010000000002</v>
      </c>
      <c r="E23" s="189"/>
      <c r="F23" s="189"/>
      <c r="G23" s="191">
        <f t="shared" si="0"/>
        <v>9726.0010000000002</v>
      </c>
    </row>
    <row r="24" spans="2:7" ht="15" customHeight="1" x14ac:dyDescent="0.25">
      <c r="B24" s="146" t="s">
        <v>443</v>
      </c>
      <c r="C24" s="189"/>
      <c r="D24" s="189">
        <v>6998.0030000000006</v>
      </c>
      <c r="E24" s="189"/>
      <c r="F24" s="189"/>
      <c r="G24" s="191">
        <f t="shared" si="0"/>
        <v>6998.0030000000006</v>
      </c>
    </row>
    <row r="25" spans="2:7" ht="15" customHeight="1" x14ac:dyDescent="0.25">
      <c r="B25" s="146" t="s">
        <v>444</v>
      </c>
      <c r="C25" s="189"/>
      <c r="D25" s="189">
        <v>22940.002999999997</v>
      </c>
      <c r="E25" s="189"/>
      <c r="F25" s="189"/>
      <c r="G25" s="191">
        <f t="shared" si="0"/>
        <v>22940.002999999997</v>
      </c>
    </row>
    <row r="26" spans="2:7" ht="15" customHeight="1" x14ac:dyDescent="0.25">
      <c r="B26" s="146" t="s">
        <v>445</v>
      </c>
      <c r="C26" s="189"/>
      <c r="D26" s="189">
        <v>3710.0030000000002</v>
      </c>
      <c r="E26" s="189"/>
      <c r="F26" s="189"/>
      <c r="G26" s="191">
        <f t="shared" si="0"/>
        <v>3710.0030000000002</v>
      </c>
    </row>
    <row r="27" spans="2:7" ht="15" customHeight="1" x14ac:dyDescent="0.25">
      <c r="B27" s="146" t="s">
        <v>446</v>
      </c>
      <c r="C27" s="189"/>
      <c r="D27" s="189">
        <v>8398.6</v>
      </c>
      <c r="E27" s="189"/>
      <c r="F27" s="189"/>
      <c r="G27" s="191">
        <f t="shared" si="0"/>
        <v>8398.6</v>
      </c>
    </row>
    <row r="28" spans="2:7" ht="15" customHeight="1" x14ac:dyDescent="0.25">
      <c r="B28" s="146" t="s">
        <v>447</v>
      </c>
      <c r="C28" s="189"/>
      <c r="D28" s="189">
        <v>5434</v>
      </c>
      <c r="E28" s="189"/>
      <c r="F28" s="189"/>
      <c r="G28" s="191">
        <f t="shared" si="0"/>
        <v>5434</v>
      </c>
    </row>
    <row r="29" spans="2:7" ht="15" customHeight="1" x14ac:dyDescent="0.25">
      <c r="B29" s="146" t="s">
        <v>448</v>
      </c>
      <c r="C29" s="189"/>
      <c r="D29" s="189">
        <v>8596.0010000000002</v>
      </c>
      <c r="E29" s="189"/>
      <c r="F29" s="189"/>
      <c r="G29" s="191">
        <f t="shared" si="0"/>
        <v>8596.0010000000002</v>
      </c>
    </row>
    <row r="30" spans="2:7" ht="15" customHeight="1" x14ac:dyDescent="0.25">
      <c r="B30" s="146" t="s">
        <v>449</v>
      </c>
      <c r="C30" s="189"/>
      <c r="D30" s="189">
        <v>5052.0010000000002</v>
      </c>
      <c r="E30" s="189"/>
      <c r="F30" s="189"/>
      <c r="G30" s="191">
        <f t="shared" si="0"/>
        <v>5052.0010000000002</v>
      </c>
    </row>
    <row r="31" spans="2:7" ht="15" customHeight="1" x14ac:dyDescent="0.25">
      <c r="B31" s="146" t="s">
        <v>450</v>
      </c>
      <c r="C31" s="189"/>
      <c r="D31" s="189">
        <v>7894.0040000000008</v>
      </c>
      <c r="E31" s="189"/>
      <c r="F31" s="189"/>
      <c r="G31" s="191">
        <f t="shared" si="0"/>
        <v>7894.0040000000008</v>
      </c>
    </row>
    <row r="32" spans="2:7" ht="15" customHeight="1" x14ac:dyDescent="0.25">
      <c r="B32" s="146" t="s">
        <v>451</v>
      </c>
      <c r="C32" s="189"/>
      <c r="D32" s="189">
        <v>6820.0020000000004</v>
      </c>
      <c r="E32" s="189"/>
      <c r="F32" s="189"/>
      <c r="G32" s="191">
        <f t="shared" si="0"/>
        <v>6820.0020000000004</v>
      </c>
    </row>
    <row r="33" spans="2:7" ht="15" customHeight="1" x14ac:dyDescent="0.25">
      <c r="B33" s="146" t="s">
        <v>452</v>
      </c>
      <c r="C33" s="189"/>
      <c r="D33" s="189">
        <v>7596.0010000000002</v>
      </c>
      <c r="E33" s="189"/>
      <c r="F33" s="189"/>
      <c r="G33" s="191">
        <f t="shared" si="0"/>
        <v>7596.0010000000002</v>
      </c>
    </row>
    <row r="34" spans="2:7" ht="15" customHeight="1" x14ac:dyDescent="0.25">
      <c r="B34" s="146" t="s">
        <v>453</v>
      </c>
      <c r="C34" s="189"/>
      <c r="D34" s="189">
        <v>7494.0020000000004</v>
      </c>
      <c r="E34" s="189"/>
      <c r="F34" s="189"/>
      <c r="G34" s="191">
        <f t="shared" si="0"/>
        <v>7494.0020000000004</v>
      </c>
    </row>
    <row r="35" spans="2:7" ht="15" customHeight="1" x14ac:dyDescent="0.25">
      <c r="B35" s="146" t="s">
        <v>454</v>
      </c>
      <c r="C35" s="189"/>
      <c r="D35" s="189">
        <v>8201.0010000000002</v>
      </c>
      <c r="E35" s="189"/>
      <c r="F35" s="189"/>
      <c r="G35" s="191">
        <f t="shared" si="0"/>
        <v>8201.0010000000002</v>
      </c>
    </row>
    <row r="36" spans="2:7" ht="15" customHeight="1" x14ac:dyDescent="0.25">
      <c r="B36" s="146" t="s">
        <v>455</v>
      </c>
      <c r="C36" s="189"/>
      <c r="D36" s="189">
        <v>9718.0019999999986</v>
      </c>
      <c r="E36" s="189"/>
      <c r="F36" s="189"/>
      <c r="G36" s="191">
        <f t="shared" si="0"/>
        <v>9718.0019999999986</v>
      </c>
    </row>
    <row r="37" spans="2:7" ht="15" customHeight="1" x14ac:dyDescent="0.25">
      <c r="B37" s="146" t="s">
        <v>456</v>
      </c>
      <c r="C37" s="189"/>
      <c r="D37" s="189">
        <v>27802</v>
      </c>
      <c r="E37" s="189"/>
      <c r="F37" s="189"/>
      <c r="G37" s="191">
        <f t="shared" si="0"/>
        <v>27802</v>
      </c>
    </row>
    <row r="38" spans="2:7" ht="15" customHeight="1" x14ac:dyDescent="0.25">
      <c r="B38" s="146" t="s">
        <v>567</v>
      </c>
      <c r="C38" s="189"/>
      <c r="D38" s="189">
        <v>6460.0009999999993</v>
      </c>
      <c r="E38" s="189"/>
      <c r="F38" s="189"/>
      <c r="G38" s="191">
        <f t="shared" si="0"/>
        <v>6460.0009999999993</v>
      </c>
    </row>
    <row r="39" spans="2:7" ht="15" customHeight="1" x14ac:dyDescent="0.25">
      <c r="B39" s="146" t="s">
        <v>458</v>
      </c>
      <c r="C39" s="189"/>
      <c r="D39" s="189">
        <v>5470.0009999999993</v>
      </c>
      <c r="E39" s="189"/>
      <c r="F39" s="189"/>
      <c r="G39" s="191">
        <f t="shared" si="0"/>
        <v>5470.0009999999993</v>
      </c>
    </row>
    <row r="40" spans="2:7" ht="15" customHeight="1" x14ac:dyDescent="0.25">
      <c r="B40" s="146" t="s">
        <v>459</v>
      </c>
      <c r="C40" s="189"/>
      <c r="D40" s="189">
        <v>7990.9</v>
      </c>
      <c r="E40" s="189"/>
      <c r="F40" s="189"/>
      <c r="G40" s="191">
        <f t="shared" si="0"/>
        <v>7990.9</v>
      </c>
    </row>
    <row r="41" spans="2:7" ht="15" customHeight="1" x14ac:dyDescent="0.25">
      <c r="B41" s="146" t="s">
        <v>460</v>
      </c>
      <c r="C41" s="189"/>
      <c r="D41" s="189">
        <v>9602.0040000000008</v>
      </c>
      <c r="E41" s="189"/>
      <c r="F41" s="189"/>
      <c r="G41" s="191">
        <f t="shared" si="0"/>
        <v>9602.0040000000008</v>
      </c>
    </row>
    <row r="42" spans="2:7" ht="15" customHeight="1" x14ac:dyDescent="0.25">
      <c r="B42" s="146" t="s">
        <v>461</v>
      </c>
      <c r="C42" s="189"/>
      <c r="D42" s="189">
        <v>17578.940999999999</v>
      </c>
      <c r="E42" s="189"/>
      <c r="F42" s="189"/>
      <c r="G42" s="191">
        <f t="shared" si="0"/>
        <v>17578.940999999999</v>
      </c>
    </row>
    <row r="43" spans="2:7" ht="15" customHeight="1" x14ac:dyDescent="0.25">
      <c r="B43" s="146" t="s">
        <v>462</v>
      </c>
      <c r="C43" s="189"/>
      <c r="D43" s="189">
        <v>12700</v>
      </c>
      <c r="E43" s="189"/>
      <c r="F43" s="189"/>
      <c r="G43" s="191">
        <f t="shared" si="0"/>
        <v>12700</v>
      </c>
    </row>
    <row r="44" spans="2:7" ht="15" customHeight="1" x14ac:dyDescent="0.25">
      <c r="B44" s="146" t="s">
        <v>463</v>
      </c>
      <c r="C44" s="189"/>
      <c r="D44" s="189">
        <v>20670.000000000004</v>
      </c>
      <c r="E44" s="189"/>
      <c r="F44" s="189"/>
      <c r="G44" s="191">
        <f t="shared" si="0"/>
        <v>20670.000000000004</v>
      </c>
    </row>
    <row r="45" spans="2:7" ht="15" customHeight="1" x14ac:dyDescent="0.25">
      <c r="B45" s="146" t="s">
        <v>464</v>
      </c>
      <c r="C45" s="189"/>
      <c r="D45" s="189">
        <v>17522.004000000001</v>
      </c>
      <c r="E45" s="189"/>
      <c r="F45" s="189"/>
      <c r="G45" s="191">
        <f t="shared" si="0"/>
        <v>17522.004000000001</v>
      </c>
    </row>
    <row r="46" spans="2:7" ht="15" customHeight="1" x14ac:dyDescent="0.25">
      <c r="B46" s="146" t="s">
        <v>465</v>
      </c>
      <c r="C46" s="189"/>
      <c r="D46" s="189">
        <v>11009.001</v>
      </c>
      <c r="E46" s="189"/>
      <c r="F46" s="189"/>
      <c r="G46" s="191">
        <f t="shared" si="0"/>
        <v>11009.001</v>
      </c>
    </row>
    <row r="47" spans="2:7" ht="15" customHeight="1" x14ac:dyDescent="0.25">
      <c r="B47" s="146" t="s">
        <v>466</v>
      </c>
      <c r="C47" s="189"/>
      <c r="D47" s="189">
        <v>12210.001</v>
      </c>
      <c r="E47" s="189"/>
      <c r="F47" s="189"/>
      <c r="G47" s="191">
        <f t="shared" si="0"/>
        <v>12210.001</v>
      </c>
    </row>
    <row r="48" spans="2:7" ht="15" customHeight="1" x14ac:dyDescent="0.25">
      <c r="B48" s="146" t="s">
        <v>467</v>
      </c>
      <c r="C48" s="189"/>
      <c r="D48" s="189">
        <v>8932</v>
      </c>
      <c r="E48" s="189"/>
      <c r="F48" s="189"/>
      <c r="G48" s="191">
        <f t="shared" si="0"/>
        <v>8932</v>
      </c>
    </row>
    <row r="49" spans="2:7" ht="15" customHeight="1" x14ac:dyDescent="0.25">
      <c r="B49" s="146" t="s">
        <v>468</v>
      </c>
      <c r="C49" s="189"/>
      <c r="D49" s="189">
        <v>4735</v>
      </c>
      <c r="E49" s="189"/>
      <c r="F49" s="189"/>
      <c r="G49" s="191">
        <f t="shared" si="0"/>
        <v>4735</v>
      </c>
    </row>
    <row r="50" spans="2:7" ht="15" customHeight="1" x14ac:dyDescent="0.25">
      <c r="B50" s="146" t="s">
        <v>469</v>
      </c>
      <c r="C50" s="189"/>
      <c r="D50" s="189">
        <v>6876.8009999999995</v>
      </c>
      <c r="E50" s="189"/>
      <c r="F50" s="189"/>
      <c r="G50" s="191">
        <f t="shared" si="0"/>
        <v>6876.8009999999995</v>
      </c>
    </row>
    <row r="51" spans="2:7" ht="15" customHeight="1" x14ac:dyDescent="0.25">
      <c r="B51" s="146" t="s">
        <v>470</v>
      </c>
      <c r="C51" s="189"/>
      <c r="D51" s="189">
        <v>2125.9490000000001</v>
      </c>
      <c r="E51" s="189"/>
      <c r="F51" s="189"/>
      <c r="G51" s="191">
        <f t="shared" si="0"/>
        <v>2125.9490000000001</v>
      </c>
    </row>
    <row r="52" spans="2:7" ht="15" customHeight="1" x14ac:dyDescent="0.25">
      <c r="B52" s="146" t="s">
        <v>471</v>
      </c>
      <c r="C52" s="189"/>
      <c r="D52" s="189">
        <v>80609.001000000004</v>
      </c>
      <c r="E52" s="189"/>
      <c r="F52" s="189"/>
      <c r="G52" s="191">
        <f t="shared" si="0"/>
        <v>80609.001000000004</v>
      </c>
    </row>
    <row r="53" spans="2:7" ht="15" customHeight="1" x14ac:dyDescent="0.25">
      <c r="B53" s="146" t="s">
        <v>472</v>
      </c>
      <c r="C53" s="189"/>
      <c r="D53" s="189">
        <v>35171.800999999992</v>
      </c>
      <c r="E53" s="189">
        <v>73722</v>
      </c>
      <c r="F53" s="189"/>
      <c r="G53" s="191">
        <f t="shared" si="0"/>
        <v>108893.80099999999</v>
      </c>
    </row>
    <row r="54" spans="2:7" ht="15" customHeight="1" x14ac:dyDescent="0.25">
      <c r="B54" s="146" t="s">
        <v>473</v>
      </c>
      <c r="C54" s="189"/>
      <c r="D54" s="189">
        <v>9243.005000000001</v>
      </c>
      <c r="E54" s="189"/>
      <c r="F54" s="189"/>
      <c r="G54" s="191">
        <f t="shared" si="0"/>
        <v>9243.005000000001</v>
      </c>
    </row>
    <row r="55" spans="2:7" ht="15" customHeight="1" x14ac:dyDescent="0.25">
      <c r="B55" s="146" t="s">
        <v>474</v>
      </c>
      <c r="C55" s="189"/>
      <c r="D55" s="189">
        <v>18491.003000000001</v>
      </c>
      <c r="E55" s="189"/>
      <c r="F55" s="189"/>
      <c r="G55" s="191">
        <f t="shared" si="0"/>
        <v>18491.003000000001</v>
      </c>
    </row>
    <row r="56" spans="2:7" ht="15" customHeight="1" x14ac:dyDescent="0.25">
      <c r="B56" s="146" t="s">
        <v>475</v>
      </c>
      <c r="C56" s="189"/>
      <c r="D56" s="189">
        <v>4753.0030000000006</v>
      </c>
      <c r="E56" s="189"/>
      <c r="F56" s="189"/>
      <c r="G56" s="191">
        <f t="shared" si="0"/>
        <v>4753.0030000000006</v>
      </c>
    </row>
    <row r="57" spans="2:7" ht="15" customHeight="1" x14ac:dyDescent="0.25">
      <c r="B57" s="146" t="s">
        <v>476</v>
      </c>
      <c r="C57" s="189"/>
      <c r="D57" s="189">
        <v>10891.903</v>
      </c>
      <c r="E57" s="189"/>
      <c r="F57" s="189"/>
      <c r="G57" s="191">
        <f t="shared" si="0"/>
        <v>10891.903</v>
      </c>
    </row>
    <row r="58" spans="2:7" ht="15" customHeight="1" x14ac:dyDescent="0.25">
      <c r="B58" s="146" t="s">
        <v>477</v>
      </c>
      <c r="C58" s="189"/>
      <c r="D58" s="189">
        <v>9812.003999999999</v>
      </c>
      <c r="E58" s="189"/>
      <c r="F58" s="189"/>
      <c r="G58" s="191">
        <f t="shared" si="0"/>
        <v>9812.003999999999</v>
      </c>
    </row>
    <row r="59" spans="2:7" ht="15" customHeight="1" x14ac:dyDescent="0.25">
      <c r="B59" s="146" t="s">
        <v>478</v>
      </c>
      <c r="C59" s="189"/>
      <c r="D59" s="189">
        <v>1369</v>
      </c>
      <c r="E59" s="189"/>
      <c r="F59" s="189"/>
      <c r="G59" s="191">
        <f t="shared" si="0"/>
        <v>1369</v>
      </c>
    </row>
    <row r="60" spans="2:7" ht="15" customHeight="1" x14ac:dyDescent="0.25">
      <c r="B60" s="146" t="s">
        <v>479</v>
      </c>
      <c r="C60" s="189"/>
      <c r="D60" s="189">
        <v>337</v>
      </c>
      <c r="E60" s="189"/>
      <c r="F60" s="189"/>
      <c r="G60" s="191">
        <f t="shared" si="0"/>
        <v>337</v>
      </c>
    </row>
    <row r="61" spans="2:7" ht="15" customHeight="1" x14ac:dyDescent="0.25">
      <c r="B61" s="146" t="s">
        <v>480</v>
      </c>
      <c r="C61" s="189"/>
      <c r="D61" s="189">
        <v>4141</v>
      </c>
      <c r="E61" s="189"/>
      <c r="F61" s="189"/>
      <c r="G61" s="191">
        <f t="shared" si="0"/>
        <v>4141</v>
      </c>
    </row>
    <row r="62" spans="2:7" ht="15" customHeight="1" x14ac:dyDescent="0.25">
      <c r="B62" s="146" t="s">
        <v>481</v>
      </c>
      <c r="C62" s="189"/>
      <c r="D62" s="189">
        <v>8617</v>
      </c>
      <c r="E62" s="189"/>
      <c r="F62" s="189"/>
      <c r="G62" s="191">
        <f t="shared" si="0"/>
        <v>8617</v>
      </c>
    </row>
    <row r="63" spans="2:7" ht="15" customHeight="1" x14ac:dyDescent="0.25">
      <c r="B63" s="146" t="s">
        <v>482</v>
      </c>
      <c r="C63" s="189"/>
      <c r="D63" s="189">
        <v>2395.6</v>
      </c>
      <c r="E63" s="189"/>
      <c r="F63" s="189"/>
      <c r="G63" s="191">
        <f t="shared" si="0"/>
        <v>2395.6</v>
      </c>
    </row>
    <row r="64" spans="2:7" ht="15" customHeight="1" x14ac:dyDescent="0.25">
      <c r="B64" s="146" t="s">
        <v>483</v>
      </c>
      <c r="C64" s="189"/>
      <c r="D64" s="189">
        <v>14799</v>
      </c>
      <c r="E64" s="189"/>
      <c r="F64" s="189"/>
      <c r="G64" s="191">
        <f t="shared" si="0"/>
        <v>14799</v>
      </c>
    </row>
    <row r="65" spans="2:7" ht="15" customHeight="1" x14ac:dyDescent="0.25">
      <c r="B65" s="146" t="s">
        <v>484</v>
      </c>
      <c r="C65" s="189"/>
      <c r="D65" s="189">
        <v>11417.000999999998</v>
      </c>
      <c r="E65" s="189"/>
      <c r="F65" s="189"/>
      <c r="G65" s="191">
        <f t="shared" si="0"/>
        <v>11417.000999999998</v>
      </c>
    </row>
    <row r="66" spans="2:7" ht="15" customHeight="1" x14ac:dyDescent="0.25">
      <c r="B66" s="146" t="s">
        <v>485</v>
      </c>
      <c r="C66" s="189"/>
      <c r="D66" s="189">
        <v>17332.34</v>
      </c>
      <c r="E66" s="189"/>
      <c r="F66" s="189"/>
      <c r="G66" s="191">
        <f t="shared" si="0"/>
        <v>17332.34</v>
      </c>
    </row>
    <row r="67" spans="2:7" ht="15" customHeight="1" x14ac:dyDescent="0.25">
      <c r="B67" s="146" t="s">
        <v>486</v>
      </c>
      <c r="C67" s="189"/>
      <c r="D67" s="189">
        <v>9376</v>
      </c>
      <c r="E67" s="189"/>
      <c r="F67" s="189"/>
      <c r="G67" s="191">
        <f t="shared" si="0"/>
        <v>9376</v>
      </c>
    </row>
    <row r="68" spans="2:7" ht="15" customHeight="1" x14ac:dyDescent="0.25">
      <c r="B68" s="146" t="s">
        <v>487</v>
      </c>
      <c r="C68" s="189"/>
      <c r="D68" s="189">
        <v>8645</v>
      </c>
      <c r="E68" s="189"/>
      <c r="F68" s="189"/>
      <c r="G68" s="191">
        <f t="shared" si="0"/>
        <v>8645</v>
      </c>
    </row>
    <row r="69" spans="2:7" ht="15" customHeight="1" x14ac:dyDescent="0.25">
      <c r="B69" s="146" t="s">
        <v>488</v>
      </c>
      <c r="C69" s="189"/>
      <c r="D69" s="189">
        <v>1510.7040000000002</v>
      </c>
      <c r="E69" s="189"/>
      <c r="F69" s="189"/>
      <c r="G69" s="191">
        <f t="shared" si="0"/>
        <v>1510.7040000000002</v>
      </c>
    </row>
    <row r="70" spans="2:7" ht="15" customHeight="1" x14ac:dyDescent="0.25">
      <c r="B70" s="146" t="s">
        <v>489</v>
      </c>
      <c r="C70" s="189"/>
      <c r="D70" s="189">
        <v>2285.44</v>
      </c>
      <c r="E70" s="189"/>
      <c r="F70" s="189"/>
      <c r="G70" s="191">
        <f t="shared" ref="G70:G133" si="1">SUM(C70:F70)</f>
        <v>2285.44</v>
      </c>
    </row>
    <row r="71" spans="2:7" ht="15" customHeight="1" x14ac:dyDescent="0.25">
      <c r="B71" s="146" t="s">
        <v>490</v>
      </c>
      <c r="C71" s="189"/>
      <c r="D71" s="189">
        <v>3626.0010000000002</v>
      </c>
      <c r="E71" s="189"/>
      <c r="F71" s="189"/>
      <c r="G71" s="191">
        <f t="shared" si="1"/>
        <v>3626.0010000000002</v>
      </c>
    </row>
    <row r="72" spans="2:7" ht="15" customHeight="1" x14ac:dyDescent="0.25">
      <c r="B72" s="146" t="s">
        <v>491</v>
      </c>
      <c r="C72" s="189"/>
      <c r="D72" s="189">
        <v>3589</v>
      </c>
      <c r="E72" s="189"/>
      <c r="F72" s="189"/>
      <c r="G72" s="191">
        <f t="shared" si="1"/>
        <v>3589</v>
      </c>
    </row>
    <row r="73" spans="2:7" ht="15" customHeight="1" x14ac:dyDescent="0.25">
      <c r="B73" s="146" t="s">
        <v>568</v>
      </c>
      <c r="C73" s="189"/>
      <c r="D73" s="189">
        <v>3317.306</v>
      </c>
      <c r="E73" s="189"/>
      <c r="F73" s="189"/>
      <c r="G73" s="191">
        <f t="shared" si="1"/>
        <v>3317.306</v>
      </c>
    </row>
    <row r="74" spans="2:7" ht="15" customHeight="1" x14ac:dyDescent="0.25">
      <c r="B74" s="146" t="s">
        <v>493</v>
      </c>
      <c r="C74" s="189"/>
      <c r="D74" s="189">
        <v>2438.462</v>
      </c>
      <c r="E74" s="189"/>
      <c r="F74" s="189"/>
      <c r="G74" s="191">
        <f t="shared" si="1"/>
        <v>2438.462</v>
      </c>
    </row>
    <row r="75" spans="2:7" ht="15" customHeight="1" x14ac:dyDescent="0.25">
      <c r="B75" s="146" t="s">
        <v>494</v>
      </c>
      <c r="C75" s="189"/>
      <c r="D75" s="189">
        <v>2936.0020000000004</v>
      </c>
      <c r="E75" s="189"/>
      <c r="F75" s="189"/>
      <c r="G75" s="191">
        <f t="shared" si="1"/>
        <v>2936.0020000000004</v>
      </c>
    </row>
    <row r="76" spans="2:7" ht="15" customHeight="1" x14ac:dyDescent="0.25">
      <c r="B76" s="146" t="s">
        <v>495</v>
      </c>
      <c r="C76" s="189"/>
      <c r="D76" s="189">
        <v>2857.4</v>
      </c>
      <c r="E76" s="189"/>
      <c r="F76" s="189"/>
      <c r="G76" s="191">
        <f t="shared" si="1"/>
        <v>2857.4</v>
      </c>
    </row>
    <row r="77" spans="2:7" ht="15" customHeight="1" x14ac:dyDescent="0.25">
      <c r="B77" s="146" t="s">
        <v>569</v>
      </c>
      <c r="C77" s="189"/>
      <c r="D77" s="189">
        <v>2384.201</v>
      </c>
      <c r="E77" s="189"/>
      <c r="F77" s="189"/>
      <c r="G77" s="191">
        <f t="shared" si="1"/>
        <v>2384.201</v>
      </c>
    </row>
    <row r="78" spans="2:7" ht="15" customHeight="1" x14ac:dyDescent="0.25">
      <c r="B78" s="146" t="s">
        <v>497</v>
      </c>
      <c r="C78" s="189"/>
      <c r="D78" s="189">
        <v>3720.7</v>
      </c>
      <c r="E78" s="189"/>
      <c r="F78" s="189"/>
      <c r="G78" s="191">
        <f t="shared" si="1"/>
        <v>3720.7</v>
      </c>
    </row>
    <row r="79" spans="2:7" ht="15" customHeight="1" x14ac:dyDescent="0.25">
      <c r="B79" s="146" t="s">
        <v>498</v>
      </c>
      <c r="C79" s="189"/>
      <c r="D79" s="189">
        <v>3223.49</v>
      </c>
      <c r="E79" s="189"/>
      <c r="F79" s="189"/>
      <c r="G79" s="191">
        <f t="shared" si="1"/>
        <v>3223.49</v>
      </c>
    </row>
    <row r="80" spans="2:7" ht="15" customHeight="1" x14ac:dyDescent="0.25">
      <c r="B80" s="146" t="s">
        <v>499</v>
      </c>
      <c r="C80" s="189"/>
      <c r="D80" s="189">
        <v>4560.9029999999993</v>
      </c>
      <c r="E80" s="189"/>
      <c r="F80" s="189"/>
      <c r="G80" s="191">
        <f t="shared" si="1"/>
        <v>4560.9029999999993</v>
      </c>
    </row>
    <row r="81" spans="2:7" ht="15" customHeight="1" x14ac:dyDescent="0.25">
      <c r="B81" s="146" t="s">
        <v>500</v>
      </c>
      <c r="C81" s="189"/>
      <c r="D81" s="189">
        <v>4534.2</v>
      </c>
      <c r="E81" s="189"/>
      <c r="F81" s="189"/>
      <c r="G81" s="191">
        <f t="shared" si="1"/>
        <v>4534.2</v>
      </c>
    </row>
    <row r="82" spans="2:7" ht="15" customHeight="1" x14ac:dyDescent="0.25">
      <c r="B82" s="146" t="s">
        <v>501</v>
      </c>
      <c r="C82" s="189"/>
      <c r="D82" s="189">
        <v>3866</v>
      </c>
      <c r="E82" s="189"/>
      <c r="F82" s="189"/>
      <c r="G82" s="191">
        <f t="shared" si="1"/>
        <v>3866</v>
      </c>
    </row>
    <row r="83" spans="2:7" ht="15" customHeight="1" x14ac:dyDescent="0.25">
      <c r="B83" s="146" t="s">
        <v>502</v>
      </c>
      <c r="C83" s="189"/>
      <c r="D83" s="189">
        <v>1885.8220000000001</v>
      </c>
      <c r="E83" s="189"/>
      <c r="F83" s="189"/>
      <c r="G83" s="191">
        <f t="shared" si="1"/>
        <v>1885.8220000000001</v>
      </c>
    </row>
    <row r="84" spans="2:7" ht="15" customHeight="1" x14ac:dyDescent="0.25">
      <c r="B84" s="146" t="s">
        <v>503</v>
      </c>
      <c r="C84" s="189"/>
      <c r="D84" s="189">
        <v>1623.0920000000001</v>
      </c>
      <c r="E84" s="189"/>
      <c r="F84" s="189"/>
      <c r="G84" s="191">
        <f t="shared" si="1"/>
        <v>1623.0920000000001</v>
      </c>
    </row>
    <row r="85" spans="2:7" ht="15" customHeight="1" x14ac:dyDescent="0.25">
      <c r="B85" s="146" t="s">
        <v>504</v>
      </c>
      <c r="C85" s="189"/>
      <c r="D85" s="189">
        <v>2864.3</v>
      </c>
      <c r="E85" s="189"/>
      <c r="F85" s="189"/>
      <c r="G85" s="191">
        <f t="shared" si="1"/>
        <v>2864.3</v>
      </c>
    </row>
    <row r="86" spans="2:7" ht="15" customHeight="1" x14ac:dyDescent="0.25">
      <c r="B86" s="146" t="s">
        <v>505</v>
      </c>
      <c r="C86" s="189"/>
      <c r="D86" s="189">
        <v>2754.8</v>
      </c>
      <c r="E86" s="189"/>
      <c r="F86" s="189"/>
      <c r="G86" s="191">
        <f t="shared" si="1"/>
        <v>2754.8</v>
      </c>
    </row>
    <row r="87" spans="2:7" ht="15" customHeight="1" x14ac:dyDescent="0.25">
      <c r="B87" s="146" t="s">
        <v>506</v>
      </c>
      <c r="C87" s="189"/>
      <c r="D87" s="189">
        <v>2569.5030000000002</v>
      </c>
      <c r="E87" s="189"/>
      <c r="F87" s="189"/>
      <c r="G87" s="191">
        <f t="shared" si="1"/>
        <v>2569.5030000000002</v>
      </c>
    </row>
    <row r="88" spans="2:7" ht="15" customHeight="1" x14ac:dyDescent="0.25">
      <c r="B88" s="146" t="s">
        <v>507</v>
      </c>
      <c r="C88" s="189"/>
      <c r="D88" s="189">
        <v>1605.4010000000001</v>
      </c>
      <c r="E88" s="189"/>
      <c r="F88" s="189"/>
      <c r="G88" s="191">
        <f t="shared" si="1"/>
        <v>1605.4010000000001</v>
      </c>
    </row>
    <row r="89" spans="2:7" ht="15" customHeight="1" x14ac:dyDescent="0.25">
      <c r="B89" s="146" t="s">
        <v>508</v>
      </c>
      <c r="C89" s="189"/>
      <c r="D89" s="189">
        <v>2528.4</v>
      </c>
      <c r="E89" s="189"/>
      <c r="F89" s="189"/>
      <c r="G89" s="191">
        <f t="shared" si="1"/>
        <v>2528.4</v>
      </c>
    </row>
    <row r="90" spans="2:7" ht="15" customHeight="1" x14ac:dyDescent="0.25">
      <c r="B90" s="146" t="s">
        <v>509</v>
      </c>
      <c r="C90" s="189"/>
      <c r="D90" s="189">
        <v>1980.5</v>
      </c>
      <c r="E90" s="189"/>
      <c r="F90" s="189"/>
      <c r="G90" s="191">
        <f t="shared" si="1"/>
        <v>1980.5</v>
      </c>
    </row>
    <row r="91" spans="2:7" ht="15" customHeight="1" x14ac:dyDescent="0.25">
      <c r="B91" s="146" t="s">
        <v>510</v>
      </c>
      <c r="C91" s="189"/>
      <c r="D91" s="189">
        <v>10328.299999999999</v>
      </c>
      <c r="E91" s="189"/>
      <c r="F91" s="189"/>
      <c r="G91" s="191">
        <f t="shared" si="1"/>
        <v>10328.299999999999</v>
      </c>
    </row>
    <row r="92" spans="2:7" ht="15" customHeight="1" x14ac:dyDescent="0.25">
      <c r="B92" s="146" t="s">
        <v>511</v>
      </c>
      <c r="C92" s="189"/>
      <c r="D92" s="189">
        <v>2186.67</v>
      </c>
      <c r="E92" s="189"/>
      <c r="F92" s="189"/>
      <c r="G92" s="191">
        <f t="shared" si="1"/>
        <v>2186.67</v>
      </c>
    </row>
    <row r="93" spans="2:7" ht="15" customHeight="1" x14ac:dyDescent="0.25">
      <c r="B93" s="146" t="s">
        <v>512</v>
      </c>
      <c r="C93" s="189"/>
      <c r="D93" s="189">
        <v>8232</v>
      </c>
      <c r="E93" s="189"/>
      <c r="F93" s="189"/>
      <c r="G93" s="191">
        <f t="shared" si="1"/>
        <v>8232</v>
      </c>
    </row>
    <row r="94" spans="2:7" ht="15" customHeight="1" x14ac:dyDescent="0.25">
      <c r="B94" s="146" t="s">
        <v>513</v>
      </c>
      <c r="C94" s="189"/>
      <c r="D94" s="189">
        <v>7137.0010000000002</v>
      </c>
      <c r="E94" s="189"/>
      <c r="F94" s="189"/>
      <c r="G94" s="191">
        <f t="shared" si="1"/>
        <v>7137.0010000000002</v>
      </c>
    </row>
    <row r="95" spans="2:7" ht="15" customHeight="1" x14ac:dyDescent="0.25">
      <c r="B95" s="146" t="s">
        <v>514</v>
      </c>
      <c r="C95" s="189"/>
      <c r="D95" s="189">
        <v>5785.0019999999995</v>
      </c>
      <c r="E95" s="189"/>
      <c r="F95" s="189"/>
      <c r="G95" s="191">
        <f t="shared" si="1"/>
        <v>5785.0019999999995</v>
      </c>
    </row>
    <row r="96" spans="2:7" ht="15" customHeight="1" x14ac:dyDescent="0.25">
      <c r="B96" s="146" t="s">
        <v>515</v>
      </c>
      <c r="C96" s="189"/>
      <c r="D96" s="189">
        <v>11529.000999999998</v>
      </c>
      <c r="E96" s="189"/>
      <c r="F96" s="189"/>
      <c r="G96" s="191">
        <f t="shared" si="1"/>
        <v>11529.000999999998</v>
      </c>
    </row>
    <row r="97" spans="2:7" ht="15" customHeight="1" x14ac:dyDescent="0.25">
      <c r="B97" s="146" t="s">
        <v>516</v>
      </c>
      <c r="C97" s="189"/>
      <c r="D97" s="189">
        <v>5565.9110000000001</v>
      </c>
      <c r="E97" s="189"/>
      <c r="F97" s="189"/>
      <c r="G97" s="191">
        <f t="shared" si="1"/>
        <v>5565.9110000000001</v>
      </c>
    </row>
    <row r="98" spans="2:7" ht="15" customHeight="1" x14ac:dyDescent="0.25">
      <c r="B98" s="146" t="s">
        <v>517</v>
      </c>
      <c r="C98" s="189"/>
      <c r="D98" s="189">
        <v>2914.54</v>
      </c>
      <c r="E98" s="189"/>
      <c r="F98" s="189"/>
      <c r="G98" s="191">
        <f t="shared" si="1"/>
        <v>2914.54</v>
      </c>
    </row>
    <row r="99" spans="2:7" ht="15" customHeight="1" x14ac:dyDescent="0.25">
      <c r="B99" s="146" t="s">
        <v>518</v>
      </c>
      <c r="C99" s="189"/>
      <c r="D99" s="189">
        <v>6144.0010000000002</v>
      </c>
      <c r="E99" s="189"/>
      <c r="F99" s="189"/>
      <c r="G99" s="191">
        <f t="shared" si="1"/>
        <v>6144.0010000000002</v>
      </c>
    </row>
    <row r="100" spans="2:7" ht="15" customHeight="1" x14ac:dyDescent="0.25">
      <c r="B100" s="146" t="s">
        <v>519</v>
      </c>
      <c r="C100" s="189"/>
      <c r="D100" s="189">
        <v>2828.0010000000002</v>
      </c>
      <c r="E100" s="189"/>
      <c r="F100" s="189"/>
      <c r="G100" s="191">
        <f t="shared" si="1"/>
        <v>2828.0010000000002</v>
      </c>
    </row>
    <row r="101" spans="2:7" ht="15" customHeight="1" x14ac:dyDescent="0.25">
      <c r="B101" s="146" t="s">
        <v>520</v>
      </c>
      <c r="C101" s="189"/>
      <c r="D101" s="189">
        <v>1339.8010000000002</v>
      </c>
      <c r="E101" s="189"/>
      <c r="F101" s="189"/>
      <c r="G101" s="191">
        <f t="shared" si="1"/>
        <v>1339.8010000000002</v>
      </c>
    </row>
    <row r="102" spans="2:7" ht="15" customHeight="1" x14ac:dyDescent="0.25">
      <c r="B102" s="146" t="s">
        <v>521</v>
      </c>
      <c r="C102" s="189"/>
      <c r="D102" s="189">
        <v>1503.1309999999999</v>
      </c>
      <c r="E102" s="189"/>
      <c r="F102" s="189"/>
      <c r="G102" s="191">
        <f t="shared" si="1"/>
        <v>1503.1309999999999</v>
      </c>
    </row>
    <row r="103" spans="2:7" ht="15" customHeight="1" x14ac:dyDescent="0.25">
      <c r="B103" s="146" t="s">
        <v>522</v>
      </c>
      <c r="C103" s="189"/>
      <c r="D103" s="189">
        <v>2083</v>
      </c>
      <c r="E103" s="189"/>
      <c r="F103" s="189"/>
      <c r="G103" s="191">
        <f t="shared" si="1"/>
        <v>2083</v>
      </c>
    </row>
    <row r="104" spans="2:7" ht="15" customHeight="1" x14ac:dyDescent="0.25">
      <c r="B104" s="146" t="s">
        <v>523</v>
      </c>
      <c r="C104" s="189"/>
      <c r="D104" s="189">
        <v>1601.8110000000001</v>
      </c>
      <c r="E104" s="189"/>
      <c r="F104" s="189"/>
      <c r="G104" s="191">
        <f t="shared" si="1"/>
        <v>1601.8110000000001</v>
      </c>
    </row>
    <row r="105" spans="2:7" ht="15" customHeight="1" x14ac:dyDescent="0.25">
      <c r="B105" s="146" t="s">
        <v>524</v>
      </c>
      <c r="C105" s="189"/>
      <c r="D105" s="189">
        <v>1368.2309999999998</v>
      </c>
      <c r="E105" s="189"/>
      <c r="F105" s="189"/>
      <c r="G105" s="191">
        <f t="shared" si="1"/>
        <v>1368.2309999999998</v>
      </c>
    </row>
    <row r="106" spans="2:7" ht="15" customHeight="1" x14ac:dyDescent="0.25">
      <c r="B106" s="146" t="s">
        <v>525</v>
      </c>
      <c r="C106" s="189"/>
      <c r="D106" s="189">
        <v>6828</v>
      </c>
      <c r="E106" s="189"/>
      <c r="F106" s="189"/>
      <c r="G106" s="191">
        <f t="shared" si="1"/>
        <v>6828</v>
      </c>
    </row>
    <row r="107" spans="2:7" ht="15" customHeight="1" x14ac:dyDescent="0.25">
      <c r="B107" s="146" t="s">
        <v>526</v>
      </c>
      <c r="C107" s="189"/>
      <c r="D107" s="189">
        <v>8032.27</v>
      </c>
      <c r="E107" s="189"/>
      <c r="F107" s="189">
        <v>255.73</v>
      </c>
      <c r="G107" s="191">
        <f t="shared" si="1"/>
        <v>8288</v>
      </c>
    </row>
    <row r="108" spans="2:7" ht="15" customHeight="1" x14ac:dyDescent="0.25">
      <c r="B108" s="146" t="s">
        <v>527</v>
      </c>
      <c r="C108" s="189"/>
      <c r="D108" s="189">
        <v>6657</v>
      </c>
      <c r="E108" s="189"/>
      <c r="F108" s="189"/>
      <c r="G108" s="191">
        <f t="shared" si="1"/>
        <v>6657</v>
      </c>
    </row>
    <row r="109" spans="2:7" ht="15" customHeight="1" x14ac:dyDescent="0.25">
      <c r="B109" s="146" t="s">
        <v>528</v>
      </c>
      <c r="C109" s="189"/>
      <c r="D109" s="189">
        <v>6485</v>
      </c>
      <c r="E109" s="189"/>
      <c r="F109" s="189"/>
      <c r="G109" s="191">
        <f t="shared" si="1"/>
        <v>6485</v>
      </c>
    </row>
    <row r="110" spans="2:7" ht="15" customHeight="1" x14ac:dyDescent="0.25">
      <c r="B110" s="146" t="s">
        <v>529</v>
      </c>
      <c r="C110" s="189"/>
      <c r="D110" s="189">
        <v>6298.21</v>
      </c>
      <c r="E110" s="189"/>
      <c r="F110" s="189"/>
      <c r="G110" s="191">
        <f t="shared" si="1"/>
        <v>6298.21</v>
      </c>
    </row>
    <row r="111" spans="2:7" ht="15" customHeight="1" x14ac:dyDescent="0.25">
      <c r="B111" s="146" t="s">
        <v>530</v>
      </c>
      <c r="C111" s="189"/>
      <c r="D111" s="189">
        <v>4033.49</v>
      </c>
      <c r="E111" s="189"/>
      <c r="F111" s="189"/>
      <c r="G111" s="191">
        <f t="shared" si="1"/>
        <v>4033.49</v>
      </c>
    </row>
    <row r="112" spans="2:7" ht="15" customHeight="1" x14ac:dyDescent="0.25">
      <c r="B112" s="146" t="s">
        <v>531</v>
      </c>
      <c r="C112" s="189"/>
      <c r="D112" s="189">
        <v>4227.93</v>
      </c>
      <c r="E112" s="189"/>
      <c r="F112" s="189"/>
      <c r="G112" s="191">
        <f t="shared" si="1"/>
        <v>4227.93</v>
      </c>
    </row>
    <row r="113" spans="2:7" ht="15" customHeight="1" x14ac:dyDescent="0.25">
      <c r="B113" s="146" t="s">
        <v>532</v>
      </c>
      <c r="C113" s="189"/>
      <c r="D113" s="189">
        <v>8561</v>
      </c>
      <c r="E113" s="189"/>
      <c r="F113" s="189"/>
      <c r="G113" s="191">
        <f t="shared" si="1"/>
        <v>8561</v>
      </c>
    </row>
    <row r="114" spans="2:7" ht="15" customHeight="1" x14ac:dyDescent="0.25">
      <c r="B114" s="146" t="s">
        <v>533</v>
      </c>
      <c r="C114" s="189"/>
      <c r="D114" s="189">
        <v>6130.0050000000001</v>
      </c>
      <c r="E114" s="189"/>
      <c r="F114" s="189"/>
      <c r="G114" s="191">
        <f t="shared" si="1"/>
        <v>6130.0050000000001</v>
      </c>
    </row>
    <row r="115" spans="2:7" ht="15" customHeight="1" x14ac:dyDescent="0.25">
      <c r="B115" s="146" t="s">
        <v>534</v>
      </c>
      <c r="C115" s="189"/>
      <c r="D115" s="189">
        <v>4840</v>
      </c>
      <c r="E115" s="189"/>
      <c r="F115" s="189"/>
      <c r="G115" s="191">
        <f t="shared" si="1"/>
        <v>4840</v>
      </c>
    </row>
    <row r="116" spans="2:7" ht="15" customHeight="1" x14ac:dyDescent="0.25">
      <c r="B116" s="146" t="s">
        <v>535</v>
      </c>
      <c r="C116" s="189"/>
      <c r="D116" s="189">
        <v>1491.85</v>
      </c>
      <c r="E116" s="189"/>
      <c r="F116" s="189"/>
      <c r="G116" s="191">
        <f t="shared" si="1"/>
        <v>1491.85</v>
      </c>
    </row>
    <row r="117" spans="2:7" ht="15" customHeight="1" x14ac:dyDescent="0.25">
      <c r="B117" s="146" t="s">
        <v>536</v>
      </c>
      <c r="C117" s="189"/>
      <c r="D117" s="189">
        <v>1800</v>
      </c>
      <c r="E117" s="189"/>
      <c r="F117" s="189"/>
      <c r="G117" s="191">
        <f t="shared" si="1"/>
        <v>1800</v>
      </c>
    </row>
    <row r="118" spans="2:7" ht="15" customHeight="1" x14ac:dyDescent="0.25">
      <c r="B118" s="146" t="s">
        <v>537</v>
      </c>
      <c r="C118" s="189"/>
      <c r="D118" s="189">
        <v>1403.48</v>
      </c>
      <c r="E118" s="189"/>
      <c r="F118" s="189"/>
      <c r="G118" s="191">
        <f t="shared" si="1"/>
        <v>1403.48</v>
      </c>
    </row>
    <row r="119" spans="2:7" ht="15" customHeight="1" x14ac:dyDescent="0.25">
      <c r="B119" s="146" t="s">
        <v>538</v>
      </c>
      <c r="C119" s="189"/>
      <c r="D119" s="189">
        <v>1372</v>
      </c>
      <c r="E119" s="189"/>
      <c r="F119" s="189">
        <v>195</v>
      </c>
      <c r="G119" s="191">
        <f t="shared" si="1"/>
        <v>1567</v>
      </c>
    </row>
    <row r="120" spans="2:7" ht="15" customHeight="1" x14ac:dyDescent="0.25">
      <c r="B120" s="146" t="s">
        <v>539</v>
      </c>
      <c r="C120" s="189"/>
      <c r="D120" s="189">
        <v>11559.6</v>
      </c>
      <c r="E120" s="189"/>
      <c r="F120" s="189"/>
      <c r="G120" s="191">
        <f t="shared" si="1"/>
        <v>11559.6</v>
      </c>
    </row>
    <row r="121" spans="2:7" ht="15" customHeight="1" x14ac:dyDescent="0.25">
      <c r="B121" s="146" t="s">
        <v>540</v>
      </c>
      <c r="C121" s="189"/>
      <c r="D121" s="189">
        <v>5969.9999999999991</v>
      </c>
      <c r="E121" s="189"/>
      <c r="F121" s="189"/>
      <c r="G121" s="191">
        <f t="shared" si="1"/>
        <v>5969.9999999999991</v>
      </c>
    </row>
    <row r="122" spans="2:7" ht="15" customHeight="1" x14ac:dyDescent="0.25">
      <c r="B122" s="146" t="s">
        <v>541</v>
      </c>
      <c r="C122" s="189"/>
      <c r="D122" s="189">
        <v>1043.1129999999998</v>
      </c>
      <c r="E122" s="189"/>
      <c r="F122" s="189"/>
      <c r="G122" s="191">
        <f t="shared" si="1"/>
        <v>1043.1129999999998</v>
      </c>
    </row>
    <row r="123" spans="2:7" ht="15" customHeight="1" x14ac:dyDescent="0.25">
      <c r="B123" s="146" t="s">
        <v>543</v>
      </c>
      <c r="C123" s="189"/>
      <c r="D123" s="189">
        <v>986.3900000000001</v>
      </c>
      <c r="E123" s="189"/>
      <c r="F123" s="189"/>
      <c r="G123" s="191">
        <f t="shared" si="1"/>
        <v>986.3900000000001</v>
      </c>
    </row>
    <row r="124" spans="2:7" ht="15" customHeight="1" x14ac:dyDescent="0.25">
      <c r="B124" s="146" t="s">
        <v>544</v>
      </c>
      <c r="C124" s="189"/>
      <c r="D124" s="189">
        <v>2829.7189999999996</v>
      </c>
      <c r="E124" s="189"/>
      <c r="F124" s="189"/>
      <c r="G124" s="191">
        <f t="shared" si="1"/>
        <v>2829.7189999999996</v>
      </c>
    </row>
    <row r="125" spans="2:7" ht="15" customHeight="1" x14ac:dyDescent="0.25">
      <c r="B125" s="146" t="s">
        <v>545</v>
      </c>
      <c r="C125" s="189"/>
      <c r="D125" s="189">
        <v>1506.596</v>
      </c>
      <c r="E125" s="189"/>
      <c r="F125" s="189"/>
      <c r="G125" s="191">
        <f t="shared" si="1"/>
        <v>1506.596</v>
      </c>
    </row>
    <row r="126" spans="2:7" ht="15" customHeight="1" x14ac:dyDescent="0.25">
      <c r="B126" s="146" t="s">
        <v>546</v>
      </c>
      <c r="C126" s="189"/>
      <c r="D126" s="189">
        <v>1026</v>
      </c>
      <c r="E126" s="189"/>
      <c r="F126" s="189"/>
      <c r="G126" s="191">
        <f t="shared" si="1"/>
        <v>1026</v>
      </c>
    </row>
    <row r="127" spans="2:7" ht="15" customHeight="1" x14ac:dyDescent="0.25">
      <c r="B127" s="146" t="s">
        <v>547</v>
      </c>
      <c r="C127" s="189"/>
      <c r="D127" s="189">
        <v>542</v>
      </c>
      <c r="E127" s="189"/>
      <c r="F127" s="189"/>
      <c r="G127" s="191">
        <f t="shared" si="1"/>
        <v>542</v>
      </c>
    </row>
    <row r="128" spans="2:7" ht="15" customHeight="1" x14ac:dyDescent="0.25">
      <c r="B128" s="146" t="s">
        <v>548</v>
      </c>
      <c r="C128" s="189"/>
      <c r="D128" s="189">
        <v>877</v>
      </c>
      <c r="E128" s="189"/>
      <c r="F128" s="189"/>
      <c r="G128" s="191">
        <f t="shared" si="1"/>
        <v>877</v>
      </c>
    </row>
    <row r="129" spans="2:7" ht="15" customHeight="1" x14ac:dyDescent="0.25">
      <c r="B129" s="146" t="s">
        <v>549</v>
      </c>
      <c r="C129" s="189"/>
      <c r="D129" s="189">
        <v>1204.8</v>
      </c>
      <c r="E129" s="189"/>
      <c r="F129" s="189">
        <v>270.2</v>
      </c>
      <c r="G129" s="191">
        <f t="shared" si="1"/>
        <v>1475</v>
      </c>
    </row>
    <row r="130" spans="2:7" ht="15" customHeight="1" x14ac:dyDescent="0.25">
      <c r="B130" s="146" t="s">
        <v>550</v>
      </c>
      <c r="C130" s="189"/>
      <c r="D130" s="189">
        <v>808</v>
      </c>
      <c r="E130" s="189"/>
      <c r="F130" s="189"/>
      <c r="G130" s="191">
        <f t="shared" si="1"/>
        <v>808</v>
      </c>
    </row>
    <row r="131" spans="2:7" ht="15" customHeight="1" x14ac:dyDescent="0.25">
      <c r="B131" s="146" t="s">
        <v>551</v>
      </c>
      <c r="C131" s="189"/>
      <c r="D131" s="189">
        <v>650</v>
      </c>
      <c r="E131" s="189"/>
      <c r="F131" s="189"/>
      <c r="G131" s="191">
        <f t="shared" si="1"/>
        <v>650</v>
      </c>
    </row>
    <row r="132" spans="2:7" ht="15" customHeight="1" x14ac:dyDescent="0.25">
      <c r="B132" s="146" t="s">
        <v>552</v>
      </c>
      <c r="C132" s="189"/>
      <c r="D132" s="189">
        <v>1363</v>
      </c>
      <c r="E132" s="189"/>
      <c r="F132" s="189"/>
      <c r="G132" s="191">
        <f t="shared" si="1"/>
        <v>1363</v>
      </c>
    </row>
    <row r="133" spans="2:7" ht="15" customHeight="1" x14ac:dyDescent="0.25">
      <c r="B133" s="146" t="s">
        <v>553</v>
      </c>
      <c r="C133" s="189"/>
      <c r="D133" s="189">
        <v>1378</v>
      </c>
      <c r="E133" s="189"/>
      <c r="F133" s="189"/>
      <c r="G133" s="191">
        <f t="shared" si="1"/>
        <v>1378</v>
      </c>
    </row>
    <row r="134" spans="2:7" ht="15" customHeight="1" x14ac:dyDescent="0.25">
      <c r="B134" s="146" t="s">
        <v>554</v>
      </c>
      <c r="C134" s="189"/>
      <c r="D134" s="189">
        <v>1913</v>
      </c>
      <c r="E134" s="189"/>
      <c r="F134" s="189"/>
      <c r="G134" s="191">
        <f t="shared" ref="G134:G143" si="2">SUM(C134:F134)</f>
        <v>1913</v>
      </c>
    </row>
    <row r="135" spans="2:7" ht="15" customHeight="1" x14ac:dyDescent="0.25">
      <c r="B135" s="146" t="s">
        <v>555</v>
      </c>
      <c r="C135" s="189"/>
      <c r="D135" s="189">
        <v>1842</v>
      </c>
      <c r="E135" s="189"/>
      <c r="F135" s="189"/>
      <c r="G135" s="191">
        <f t="shared" si="2"/>
        <v>1842</v>
      </c>
    </row>
    <row r="136" spans="2:7" ht="15" customHeight="1" x14ac:dyDescent="0.25">
      <c r="B136" s="146" t="s">
        <v>556</v>
      </c>
      <c r="C136" s="189"/>
      <c r="D136" s="189">
        <v>1901</v>
      </c>
      <c r="E136" s="189"/>
      <c r="F136" s="189"/>
      <c r="G136" s="191">
        <f t="shared" si="2"/>
        <v>1901</v>
      </c>
    </row>
    <row r="137" spans="2:7" ht="15" customHeight="1" x14ac:dyDescent="0.25">
      <c r="B137" s="146" t="s">
        <v>557</v>
      </c>
      <c r="C137" s="189"/>
      <c r="D137" s="189">
        <v>1205</v>
      </c>
      <c r="E137" s="189"/>
      <c r="F137" s="189"/>
      <c r="G137" s="191">
        <f t="shared" si="2"/>
        <v>1205</v>
      </c>
    </row>
    <row r="138" spans="2:7" ht="15" customHeight="1" x14ac:dyDescent="0.25">
      <c r="B138" s="146" t="s">
        <v>558</v>
      </c>
      <c r="C138" s="189"/>
      <c r="D138" s="189">
        <v>1784</v>
      </c>
      <c r="E138" s="189"/>
      <c r="F138" s="189"/>
      <c r="G138" s="191">
        <f t="shared" si="2"/>
        <v>1784</v>
      </c>
    </row>
    <row r="139" spans="2:7" ht="15" customHeight="1" x14ac:dyDescent="0.25">
      <c r="B139" s="146" t="s">
        <v>559</v>
      </c>
      <c r="C139" s="189"/>
      <c r="D139" s="189">
        <v>1235</v>
      </c>
      <c r="E139" s="189"/>
      <c r="F139" s="189"/>
      <c r="G139" s="191">
        <f t="shared" si="2"/>
        <v>1235</v>
      </c>
    </row>
    <row r="140" spans="2:7" ht="15" customHeight="1" x14ac:dyDescent="0.25">
      <c r="B140" s="146" t="s">
        <v>560</v>
      </c>
      <c r="C140" s="189"/>
      <c r="D140" s="189">
        <v>1224</v>
      </c>
      <c r="E140" s="189"/>
      <c r="F140" s="189"/>
      <c r="G140" s="191">
        <f t="shared" si="2"/>
        <v>1224</v>
      </c>
    </row>
    <row r="141" spans="2:7" ht="15" customHeight="1" x14ac:dyDescent="0.25">
      <c r="B141" s="146" t="s">
        <v>561</v>
      </c>
      <c r="C141" s="189"/>
      <c r="D141" s="189">
        <v>1200</v>
      </c>
      <c r="E141" s="189"/>
      <c r="F141" s="189"/>
      <c r="G141" s="191">
        <f t="shared" si="2"/>
        <v>1200</v>
      </c>
    </row>
    <row r="142" spans="2:7" ht="15" customHeight="1" x14ac:dyDescent="0.25">
      <c r="B142" s="146" t="s">
        <v>843</v>
      </c>
      <c r="C142" s="189"/>
      <c r="D142" s="189">
        <v>2176.1</v>
      </c>
      <c r="E142" s="189"/>
      <c r="F142" s="189"/>
      <c r="G142" s="191">
        <f t="shared" si="2"/>
        <v>2176.1</v>
      </c>
    </row>
    <row r="143" spans="2:7" ht="15" customHeight="1" x14ac:dyDescent="0.25">
      <c r="B143" s="146" t="s">
        <v>844</v>
      </c>
      <c r="C143" s="189"/>
      <c r="D143" s="189">
        <v>3694</v>
      </c>
      <c r="E143" s="189"/>
      <c r="F143" s="189"/>
      <c r="G143" s="191">
        <f t="shared" si="2"/>
        <v>3694</v>
      </c>
    </row>
    <row r="144" spans="2:7" ht="15" customHeight="1" thickBot="1" x14ac:dyDescent="0.3">
      <c r="B144" s="179" t="s">
        <v>845</v>
      </c>
      <c r="C144" s="189"/>
      <c r="D144" s="189">
        <v>86578.689000005528</v>
      </c>
      <c r="E144" s="189"/>
      <c r="F144" s="189">
        <v>4184.4790000000003</v>
      </c>
      <c r="G144" s="191">
        <v>1472</v>
      </c>
    </row>
    <row r="145" spans="2:7" ht="15" customHeight="1" thickTop="1" thickBot="1" x14ac:dyDescent="0.3">
      <c r="B145" s="60" t="s">
        <v>3</v>
      </c>
      <c r="C145" s="207">
        <f>SUM(C5:C144)</f>
        <v>0</v>
      </c>
      <c r="D145" s="207">
        <f>SUM(D5:D144)</f>
        <v>3726278.8700000085</v>
      </c>
      <c r="E145" s="207">
        <f>SUM(E5:E144)</f>
        <v>73722</v>
      </c>
      <c r="F145" s="207">
        <f>SUM(F5:F144)</f>
        <v>5694.2090000000007</v>
      </c>
      <c r="G145" s="208">
        <f>SUM(G5:G144)</f>
        <v>3716403.9110000031</v>
      </c>
    </row>
    <row r="146" spans="2:7" ht="15" customHeight="1" x14ac:dyDescent="0.25">
      <c r="B146" s="1"/>
      <c r="C146" s="1"/>
      <c r="D146" s="1"/>
      <c r="E146" s="1"/>
      <c r="F146" s="1"/>
      <c r="G146" s="1"/>
    </row>
    <row r="147" spans="2:7" ht="15" customHeight="1" x14ac:dyDescent="0.25">
      <c r="B147" s="150" t="s">
        <v>299</v>
      </c>
    </row>
    <row r="148" spans="2:7" ht="15" customHeight="1" x14ac:dyDescent="0.25">
      <c r="B148" s="65" t="s">
        <v>380</v>
      </c>
    </row>
    <row r="149" spans="2:7" ht="15" customHeight="1" x14ac:dyDescent="0.25"/>
    <row r="150" spans="2:7" ht="15" customHeight="1" x14ac:dyDescent="0.25"/>
    <row r="151" spans="2:7" ht="15" customHeight="1" x14ac:dyDescent="0.25"/>
    <row r="152" spans="2:7" ht="15" customHeight="1" x14ac:dyDescent="0.25"/>
  </sheetData>
  <mergeCells count="2">
    <mergeCell ref="B3:B4"/>
    <mergeCell ref="C3:G3"/>
  </mergeCells>
  <pageMargins left="0.70866141732283472" right="0.70866141732283472" top="0.78740157480314965" bottom="0.78740157480314965" header="0.31496062992125984" footer="0.31496062992125984"/>
  <pageSetup paperSize="9" scale="82" fitToHeight="4" orientation="portrait" r:id="rId1"/>
  <headerFooter>
    <oddFooter>&amp;C&amp;P/&amp;N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  <pageSetUpPr fitToPage="1"/>
  </sheetPr>
  <dimension ref="B1:G26"/>
  <sheetViews>
    <sheetView showGridLines="0" workbookViewId="0">
      <selection activeCell="D5" sqref="D5:G21"/>
    </sheetView>
  </sheetViews>
  <sheetFormatPr defaultRowHeight="15" x14ac:dyDescent="0.25"/>
  <cols>
    <col min="2" max="2" width="73.7109375" customWidth="1"/>
    <col min="3" max="3" width="12.7109375" customWidth="1"/>
    <col min="4" max="4" width="13.7109375" bestFit="1" customWidth="1"/>
    <col min="5" max="6" width="12.7109375" customWidth="1"/>
    <col min="7" max="7" width="13.7109375" bestFit="1" customWidth="1"/>
    <col min="8" max="8" width="8.7109375" customWidth="1"/>
  </cols>
  <sheetData>
    <row r="1" spans="2:7" ht="15" customHeight="1" x14ac:dyDescent="0.25"/>
    <row r="2" spans="2:7" ht="15" customHeight="1" thickBot="1" x14ac:dyDescent="0.3">
      <c r="B2" s="17" t="s">
        <v>2059</v>
      </c>
    </row>
    <row r="3" spans="2:7" ht="15" customHeight="1" x14ac:dyDescent="0.25">
      <c r="B3" s="490" t="s">
        <v>201</v>
      </c>
      <c r="C3" s="488" t="s">
        <v>215</v>
      </c>
      <c r="D3" s="488"/>
      <c r="E3" s="488"/>
      <c r="F3" s="488"/>
      <c r="G3" s="489"/>
    </row>
    <row r="4" spans="2:7" ht="15" customHeight="1" thickBot="1" x14ac:dyDescent="0.3">
      <c r="B4" s="508"/>
      <c r="C4" s="24" t="s">
        <v>31</v>
      </c>
      <c r="D4" s="24" t="s">
        <v>16</v>
      </c>
      <c r="E4" s="24" t="s">
        <v>6</v>
      </c>
      <c r="F4" s="24" t="s">
        <v>19</v>
      </c>
      <c r="G4" s="21" t="s">
        <v>3</v>
      </c>
    </row>
    <row r="5" spans="2:7" x14ac:dyDescent="0.25">
      <c r="B5" s="66" t="s">
        <v>1820</v>
      </c>
      <c r="C5" s="186"/>
      <c r="D5" s="26">
        <v>14148</v>
      </c>
      <c r="E5" s="26"/>
      <c r="F5" s="26"/>
      <c r="G5" s="27">
        <v>14148</v>
      </c>
    </row>
    <row r="6" spans="2:7" x14ac:dyDescent="0.25">
      <c r="B6" s="146" t="s">
        <v>1821</v>
      </c>
      <c r="C6" s="189"/>
      <c r="D6" s="28">
        <v>2450</v>
      </c>
      <c r="E6" s="28"/>
      <c r="F6" s="28"/>
      <c r="G6" s="29">
        <v>2450</v>
      </c>
    </row>
    <row r="7" spans="2:7" x14ac:dyDescent="0.25">
      <c r="B7" s="146" t="s">
        <v>1822</v>
      </c>
      <c r="C7" s="189"/>
      <c r="D7" s="28">
        <v>237873.30000000028</v>
      </c>
      <c r="E7" s="28"/>
      <c r="F7" s="28"/>
      <c r="G7" s="29">
        <v>237873.30000000028</v>
      </c>
    </row>
    <row r="8" spans="2:7" x14ac:dyDescent="0.25">
      <c r="B8" s="146" t="s">
        <v>1823</v>
      </c>
      <c r="C8" s="189"/>
      <c r="D8" s="28">
        <v>2151</v>
      </c>
      <c r="E8" s="28"/>
      <c r="F8" s="28"/>
      <c r="G8" s="29">
        <v>2151</v>
      </c>
    </row>
    <row r="9" spans="2:7" x14ac:dyDescent="0.25">
      <c r="B9" s="146" t="s">
        <v>1824</v>
      </c>
      <c r="C9" s="189"/>
      <c r="D9" s="28">
        <v>16344.65</v>
      </c>
      <c r="E9" s="28"/>
      <c r="F9" s="28"/>
      <c r="G9" s="29">
        <v>16344.65</v>
      </c>
    </row>
    <row r="10" spans="2:7" x14ac:dyDescent="0.25">
      <c r="B10" s="146" t="s">
        <v>1825</v>
      </c>
      <c r="C10" s="189"/>
      <c r="D10" s="28">
        <v>465</v>
      </c>
      <c r="E10" s="28"/>
      <c r="F10" s="28"/>
      <c r="G10" s="29">
        <v>465</v>
      </c>
    </row>
    <row r="11" spans="2:7" x14ac:dyDescent="0.25">
      <c r="B11" s="146" t="s">
        <v>1826</v>
      </c>
      <c r="C11" s="189"/>
      <c r="D11" s="28"/>
      <c r="E11" s="28"/>
      <c r="F11" s="28">
        <v>2493922</v>
      </c>
      <c r="G11" s="29">
        <v>2493922</v>
      </c>
    </row>
    <row r="12" spans="2:7" x14ac:dyDescent="0.25">
      <c r="B12" s="146" t="s">
        <v>1827</v>
      </c>
      <c r="C12" s="189"/>
      <c r="D12" s="28">
        <v>608</v>
      </c>
      <c r="E12" s="28"/>
      <c r="F12" s="28"/>
      <c r="G12" s="29">
        <v>608</v>
      </c>
    </row>
    <row r="13" spans="2:7" x14ac:dyDescent="0.25">
      <c r="B13" s="146" t="s">
        <v>1828</v>
      </c>
      <c r="C13" s="189"/>
      <c r="D13" s="28">
        <v>4957.2520000000022</v>
      </c>
      <c r="E13" s="28"/>
      <c r="F13" s="28"/>
      <c r="G13" s="29">
        <v>4957.2520000000022</v>
      </c>
    </row>
    <row r="14" spans="2:7" x14ac:dyDescent="0.25">
      <c r="B14" s="146" t="s">
        <v>1838</v>
      </c>
      <c r="C14" s="189"/>
      <c r="D14" s="28">
        <v>12330</v>
      </c>
      <c r="E14" s="28"/>
      <c r="F14" s="28"/>
      <c r="G14" s="29">
        <v>12330</v>
      </c>
    </row>
    <row r="15" spans="2:7" x14ac:dyDescent="0.25">
      <c r="B15" s="146" t="s">
        <v>1830</v>
      </c>
      <c r="C15" s="189"/>
      <c r="D15" s="524">
        <v>15500</v>
      </c>
      <c r="E15" s="28"/>
      <c r="F15" s="28"/>
      <c r="G15" s="528">
        <v>15500</v>
      </c>
    </row>
    <row r="16" spans="2:7" x14ac:dyDescent="0.25">
      <c r="B16" s="146" t="s">
        <v>1831</v>
      </c>
      <c r="C16" s="189"/>
      <c r="D16" s="513"/>
      <c r="E16" s="28"/>
      <c r="F16" s="28"/>
      <c r="G16" s="516"/>
    </row>
    <row r="17" spans="2:7" x14ac:dyDescent="0.25">
      <c r="B17" s="146" t="s">
        <v>1832</v>
      </c>
      <c r="C17" s="189"/>
      <c r="D17" s="513"/>
      <c r="E17" s="28"/>
      <c r="F17" s="28"/>
      <c r="G17" s="516"/>
    </row>
    <row r="18" spans="2:7" x14ac:dyDescent="0.25">
      <c r="B18" s="146" t="s">
        <v>1833</v>
      </c>
      <c r="C18" s="189"/>
      <c r="D18" s="514"/>
      <c r="E18" s="28"/>
      <c r="F18" s="28"/>
      <c r="G18" s="517"/>
    </row>
    <row r="19" spans="2:7" x14ac:dyDescent="0.25">
      <c r="B19" s="146" t="s">
        <v>1834</v>
      </c>
      <c r="C19" s="189"/>
      <c r="D19" s="28">
        <v>382</v>
      </c>
      <c r="E19" s="28"/>
      <c r="F19" s="28"/>
      <c r="G19" s="29">
        <v>382</v>
      </c>
    </row>
    <row r="20" spans="2:7" x14ac:dyDescent="0.25">
      <c r="B20" s="146" t="s">
        <v>1835</v>
      </c>
      <c r="C20" s="189"/>
      <c r="D20" s="28" t="s">
        <v>1642</v>
      </c>
      <c r="E20" s="28"/>
      <c r="F20" s="28"/>
      <c r="G20" s="29"/>
    </row>
    <row r="21" spans="2:7" ht="15.75" thickBot="1" x14ac:dyDescent="0.3">
      <c r="B21" s="146" t="s">
        <v>1836</v>
      </c>
      <c r="C21" s="189"/>
      <c r="D21" s="28">
        <v>3378.0719999999969</v>
      </c>
      <c r="E21" s="28"/>
      <c r="F21" s="28"/>
      <c r="G21" s="29"/>
    </row>
    <row r="22" spans="2:7" ht="16.5" thickTop="1" thickBot="1" x14ac:dyDescent="0.3">
      <c r="B22" s="60" t="s">
        <v>3</v>
      </c>
      <c r="C22" s="207">
        <f>SUM(C5:C21)</f>
        <v>0</v>
      </c>
      <c r="D22" s="86">
        <f>SUM(D5:D21)</f>
        <v>310587.27400000027</v>
      </c>
      <c r="E22" s="86">
        <f>SUM(E5:E21)</f>
        <v>0</v>
      </c>
      <c r="F22" s="86">
        <f>SUM(F5:F21)</f>
        <v>2493922</v>
      </c>
      <c r="G22" s="32">
        <f>SUM(G5:G21)</f>
        <v>2801131.202</v>
      </c>
    </row>
    <row r="23" spans="2:7" x14ac:dyDescent="0.25">
      <c r="B23" s="1"/>
      <c r="C23" s="1"/>
      <c r="D23" s="1"/>
      <c r="E23" s="1"/>
      <c r="F23" s="1"/>
      <c r="G23" s="1"/>
    </row>
    <row r="24" spans="2:7" x14ac:dyDescent="0.25">
      <c r="B24" s="150" t="s">
        <v>299</v>
      </c>
    </row>
    <row r="25" spans="2:7" x14ac:dyDescent="0.25">
      <c r="B25" s="255" t="s">
        <v>724</v>
      </c>
    </row>
    <row r="26" spans="2:7" x14ac:dyDescent="0.25">
      <c r="B26" s="255" t="s">
        <v>1837</v>
      </c>
    </row>
  </sheetData>
  <mergeCells count="4">
    <mergeCell ref="B3:B4"/>
    <mergeCell ref="C3:G3"/>
    <mergeCell ref="D15:D18"/>
    <mergeCell ref="G15:G18"/>
  </mergeCells>
  <pageMargins left="0.70866141732283472" right="0.70866141732283472" top="0.78740157480314965" bottom="0.78740157480314965" header="0.31496062992125984" footer="0.31496062992125984"/>
  <pageSetup paperSize="9" scale="58" fitToHeight="4" orientation="portrait" r:id="rId1"/>
  <headerFooter>
    <oddFooter>&amp;C&amp;P/&amp;N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  <pageSetUpPr fitToPage="1"/>
  </sheetPr>
  <dimension ref="B1:M153"/>
  <sheetViews>
    <sheetView showGridLines="0" topLeftCell="A49" workbookViewId="0"/>
  </sheetViews>
  <sheetFormatPr defaultRowHeight="15" x14ac:dyDescent="0.25"/>
  <cols>
    <col min="2" max="2" width="56.85546875" customWidth="1"/>
    <col min="3" max="13" width="12.7109375" customWidth="1"/>
  </cols>
  <sheetData>
    <row r="1" spans="2:13" ht="15" customHeight="1" x14ac:dyDescent="0.25"/>
    <row r="2" spans="2:13" ht="15" customHeight="1" thickBot="1" x14ac:dyDescent="0.3">
      <c r="B2" s="17" t="s">
        <v>2040</v>
      </c>
    </row>
    <row r="3" spans="2:13" ht="15" customHeight="1" x14ac:dyDescent="0.25">
      <c r="B3" s="490" t="s">
        <v>196</v>
      </c>
      <c r="C3" s="488" t="s">
        <v>218</v>
      </c>
      <c r="D3" s="488"/>
      <c r="E3" s="488"/>
      <c r="F3" s="488"/>
      <c r="G3" s="488"/>
      <c r="H3" s="488"/>
      <c r="I3" s="488"/>
      <c r="J3" s="488"/>
      <c r="K3" s="488"/>
      <c r="L3" s="488"/>
      <c r="M3" s="489"/>
    </row>
    <row r="4" spans="2:13" ht="15" customHeight="1" x14ac:dyDescent="0.25">
      <c r="B4" s="529"/>
      <c r="C4" s="530"/>
      <c r="D4" s="530"/>
      <c r="E4" s="530"/>
      <c r="F4" s="530"/>
      <c r="G4" s="530" t="s">
        <v>32</v>
      </c>
      <c r="H4" s="530"/>
      <c r="I4" s="530"/>
      <c r="J4" s="530"/>
      <c r="K4" s="530"/>
      <c r="L4" s="530"/>
      <c r="M4" s="20"/>
    </row>
    <row r="5" spans="2:13" ht="90" customHeight="1" thickBot="1" x14ac:dyDescent="0.3">
      <c r="B5" s="508"/>
      <c r="C5" s="24" t="s">
        <v>33</v>
      </c>
      <c r="D5" s="24" t="s">
        <v>34</v>
      </c>
      <c r="E5" s="24" t="s">
        <v>35</v>
      </c>
      <c r="F5" s="24" t="s">
        <v>61</v>
      </c>
      <c r="G5" s="24" t="s">
        <v>36</v>
      </c>
      <c r="H5" s="24" t="s">
        <v>127</v>
      </c>
      <c r="I5" s="24" t="s">
        <v>37</v>
      </c>
      <c r="J5" s="24" t="s">
        <v>219</v>
      </c>
      <c r="K5" s="24" t="s">
        <v>39</v>
      </c>
      <c r="L5" s="24" t="s">
        <v>40</v>
      </c>
      <c r="M5" s="21" t="s">
        <v>3</v>
      </c>
    </row>
    <row r="6" spans="2:13" ht="15" customHeight="1" x14ac:dyDescent="0.25">
      <c r="B6" s="66" t="s">
        <v>382</v>
      </c>
      <c r="C6" s="26"/>
      <c r="D6" s="26"/>
      <c r="E6" s="26">
        <v>2350</v>
      </c>
      <c r="F6" s="26"/>
      <c r="G6" s="26"/>
      <c r="H6" s="26"/>
      <c r="I6" s="26"/>
      <c r="J6" s="26"/>
      <c r="K6" s="26"/>
      <c r="L6" s="26">
        <v>1800</v>
      </c>
      <c r="M6" s="27">
        <f>SUM(C6:L6)</f>
        <v>4150</v>
      </c>
    </row>
    <row r="7" spans="2:13" ht="15" customHeight="1" x14ac:dyDescent="0.25">
      <c r="B7" s="146" t="s">
        <v>382</v>
      </c>
      <c r="C7" s="28">
        <v>920</v>
      </c>
      <c r="D7" s="28">
        <v>1372380</v>
      </c>
      <c r="E7" s="28">
        <v>36982</v>
      </c>
      <c r="F7" s="28">
        <v>40470</v>
      </c>
      <c r="G7" s="28">
        <v>37500</v>
      </c>
      <c r="H7" s="28">
        <v>145630</v>
      </c>
      <c r="I7" s="28">
        <v>842142</v>
      </c>
      <c r="J7" s="28">
        <v>743680</v>
      </c>
      <c r="K7" s="28">
        <v>336020</v>
      </c>
      <c r="L7" s="28">
        <v>77276</v>
      </c>
      <c r="M7" s="29">
        <f t="shared" ref="M7:M73" si="0">SUM(C7:L7)</f>
        <v>3633000</v>
      </c>
    </row>
    <row r="8" spans="2:13" ht="15" customHeight="1" x14ac:dyDescent="0.25">
      <c r="B8" s="146" t="s">
        <v>1941</v>
      </c>
      <c r="C8" s="28"/>
      <c r="D8" s="28"/>
      <c r="E8" s="28"/>
      <c r="F8" s="28"/>
      <c r="G8" s="28"/>
      <c r="H8" s="28"/>
      <c r="I8" s="28"/>
      <c r="J8" s="28"/>
      <c r="K8" s="28"/>
      <c r="L8" s="28">
        <v>120</v>
      </c>
      <c r="M8" s="29">
        <f t="shared" si="0"/>
        <v>120</v>
      </c>
    </row>
    <row r="9" spans="2:13" ht="15" customHeight="1" x14ac:dyDescent="0.25">
      <c r="B9" s="146" t="s">
        <v>1942</v>
      </c>
      <c r="C9" s="28"/>
      <c r="D9" s="28"/>
      <c r="E9" s="28"/>
      <c r="F9" s="28"/>
      <c r="G9" s="28"/>
      <c r="H9" s="28"/>
      <c r="I9" s="28"/>
      <c r="J9" s="28"/>
      <c r="K9" s="28"/>
      <c r="L9" s="28">
        <v>303</v>
      </c>
      <c r="M9" s="29">
        <f t="shared" si="0"/>
        <v>303</v>
      </c>
    </row>
    <row r="10" spans="2:13" ht="15" customHeight="1" x14ac:dyDescent="0.25">
      <c r="B10" s="146" t="s">
        <v>1967</v>
      </c>
      <c r="C10" s="28"/>
      <c r="D10" s="28"/>
      <c r="E10" s="28"/>
      <c r="F10" s="28"/>
      <c r="G10" s="28"/>
      <c r="H10" s="28"/>
      <c r="I10" s="28"/>
      <c r="J10" s="28"/>
      <c r="K10" s="28">
        <v>545</v>
      </c>
      <c r="L10" s="28"/>
      <c r="M10" s="29">
        <f t="shared" si="0"/>
        <v>545</v>
      </c>
    </row>
    <row r="11" spans="2:13" ht="15" customHeight="1" x14ac:dyDescent="0.25">
      <c r="B11" s="146" t="s">
        <v>1862</v>
      </c>
      <c r="C11" s="28"/>
      <c r="D11" s="28"/>
      <c r="E11" s="28"/>
      <c r="F11" s="28"/>
      <c r="G11" s="28"/>
      <c r="H11" s="28"/>
      <c r="I11" s="28"/>
      <c r="J11" s="28"/>
      <c r="K11" s="28"/>
      <c r="L11" s="28">
        <v>3260</v>
      </c>
      <c r="M11" s="29">
        <f t="shared" si="0"/>
        <v>3260</v>
      </c>
    </row>
    <row r="12" spans="2:13" ht="15" customHeight="1" x14ac:dyDescent="0.25">
      <c r="B12" s="146" t="s">
        <v>1863</v>
      </c>
      <c r="C12" s="28"/>
      <c r="D12" s="28"/>
      <c r="E12" s="28"/>
      <c r="F12" s="28"/>
      <c r="G12" s="28"/>
      <c r="H12" s="28"/>
      <c r="I12" s="28"/>
      <c r="J12" s="28"/>
      <c r="K12" s="28"/>
      <c r="L12" s="28">
        <v>1251</v>
      </c>
      <c r="M12" s="29">
        <f t="shared" si="0"/>
        <v>1251</v>
      </c>
    </row>
    <row r="13" spans="2:13" ht="15" customHeight="1" x14ac:dyDescent="0.25">
      <c r="B13" s="146" t="s">
        <v>1968</v>
      </c>
      <c r="C13" s="28"/>
      <c r="D13" s="28"/>
      <c r="E13" s="28"/>
      <c r="F13" s="28"/>
      <c r="G13" s="28"/>
      <c r="H13" s="28"/>
      <c r="I13" s="28"/>
      <c r="J13" s="28"/>
      <c r="K13" s="28">
        <v>1700</v>
      </c>
      <c r="L13" s="28"/>
      <c r="M13" s="29">
        <f t="shared" si="0"/>
        <v>1700</v>
      </c>
    </row>
    <row r="14" spans="2:13" ht="15" customHeight="1" x14ac:dyDescent="0.25">
      <c r="B14" s="146" t="s">
        <v>1864</v>
      </c>
      <c r="C14" s="28"/>
      <c r="D14" s="28"/>
      <c r="E14" s="28"/>
      <c r="F14" s="28"/>
      <c r="G14" s="28"/>
      <c r="H14" s="28"/>
      <c r="I14" s="28"/>
      <c r="J14" s="28"/>
      <c r="K14" s="28">
        <v>2925</v>
      </c>
      <c r="L14" s="28"/>
      <c r="M14" s="29">
        <f t="shared" si="0"/>
        <v>2925</v>
      </c>
    </row>
    <row r="15" spans="2:13" ht="15" customHeight="1" x14ac:dyDescent="0.25">
      <c r="B15" s="146" t="s">
        <v>1969</v>
      </c>
      <c r="C15" s="28"/>
      <c r="D15" s="28"/>
      <c r="E15" s="28"/>
      <c r="F15" s="28"/>
      <c r="G15" s="28"/>
      <c r="H15" s="28"/>
      <c r="I15" s="28"/>
      <c r="J15" s="28"/>
      <c r="K15" s="28">
        <v>13000</v>
      </c>
      <c r="L15" s="28"/>
      <c r="M15" s="29">
        <f t="shared" si="0"/>
        <v>13000</v>
      </c>
    </row>
    <row r="16" spans="2:13" ht="15" customHeight="1" x14ac:dyDescent="0.25">
      <c r="B16" s="146" t="s">
        <v>1970</v>
      </c>
      <c r="C16" s="28"/>
      <c r="D16" s="28"/>
      <c r="E16" s="28"/>
      <c r="F16" s="28"/>
      <c r="G16" s="28"/>
      <c r="H16" s="28"/>
      <c r="I16" s="28"/>
      <c r="J16" s="28"/>
      <c r="K16" s="28">
        <v>3000</v>
      </c>
      <c r="L16" s="28"/>
      <c r="M16" s="29">
        <f t="shared" si="0"/>
        <v>3000</v>
      </c>
    </row>
    <row r="17" spans="2:13" ht="15" customHeight="1" x14ac:dyDescent="0.25">
      <c r="B17" s="146" t="s">
        <v>1865</v>
      </c>
      <c r="C17" s="28"/>
      <c r="D17" s="28">
        <v>62200</v>
      </c>
      <c r="E17" s="28"/>
      <c r="F17" s="28"/>
      <c r="G17" s="28"/>
      <c r="H17" s="28"/>
      <c r="I17" s="28"/>
      <c r="J17" s="28"/>
      <c r="K17" s="28"/>
      <c r="L17" s="28"/>
      <c r="M17" s="29">
        <f t="shared" si="0"/>
        <v>62200</v>
      </c>
    </row>
    <row r="18" spans="2:13" ht="15" customHeight="1" x14ac:dyDescent="0.25">
      <c r="B18" s="146" t="s">
        <v>1971</v>
      </c>
      <c r="C18" s="28"/>
      <c r="D18" s="28"/>
      <c r="E18" s="28"/>
      <c r="F18" s="28"/>
      <c r="G18" s="28"/>
      <c r="H18" s="28"/>
      <c r="I18" s="28"/>
      <c r="J18" s="28"/>
      <c r="K18" s="28"/>
      <c r="L18" s="28">
        <v>2151</v>
      </c>
      <c r="M18" s="29">
        <f t="shared" si="0"/>
        <v>2151</v>
      </c>
    </row>
    <row r="19" spans="2:13" ht="15" customHeight="1" x14ac:dyDescent="0.25">
      <c r="B19" s="146" t="s">
        <v>1943</v>
      </c>
      <c r="C19" s="28"/>
      <c r="D19" s="28"/>
      <c r="E19" s="28">
        <v>6628</v>
      </c>
      <c r="F19" s="28"/>
      <c r="G19" s="28">
        <v>190</v>
      </c>
      <c r="H19" s="28"/>
      <c r="I19" s="28"/>
      <c r="J19" s="28"/>
      <c r="K19" s="28"/>
      <c r="L19" s="28"/>
      <c r="M19" s="29">
        <f t="shared" si="0"/>
        <v>6818</v>
      </c>
    </row>
    <row r="20" spans="2:13" ht="15" customHeight="1" x14ac:dyDescent="0.25">
      <c r="B20" s="146" t="s">
        <v>1866</v>
      </c>
      <c r="C20" s="28"/>
      <c r="D20" s="28"/>
      <c r="E20" s="28"/>
      <c r="F20" s="28"/>
      <c r="G20" s="28"/>
      <c r="H20" s="28"/>
      <c r="I20" s="28"/>
      <c r="J20" s="28"/>
      <c r="K20" s="28"/>
      <c r="L20" s="28">
        <v>134</v>
      </c>
      <c r="M20" s="29">
        <f t="shared" si="0"/>
        <v>134</v>
      </c>
    </row>
    <row r="21" spans="2:13" ht="15" customHeight="1" x14ac:dyDescent="0.25">
      <c r="B21" s="146" t="s">
        <v>1972</v>
      </c>
      <c r="C21" s="28"/>
      <c r="D21" s="28"/>
      <c r="E21" s="28"/>
      <c r="F21" s="28"/>
      <c r="G21" s="28"/>
      <c r="H21" s="28"/>
      <c r="I21" s="28"/>
      <c r="J21" s="28"/>
      <c r="K21" s="28">
        <v>480</v>
      </c>
      <c r="L21" s="28"/>
      <c r="M21" s="29">
        <f t="shared" si="0"/>
        <v>480</v>
      </c>
    </row>
    <row r="22" spans="2:13" ht="15" customHeight="1" x14ac:dyDescent="0.25">
      <c r="B22" s="146" t="s">
        <v>1973</v>
      </c>
      <c r="C22" s="28"/>
      <c r="D22" s="28"/>
      <c r="E22" s="28"/>
      <c r="F22" s="28"/>
      <c r="G22" s="28"/>
      <c r="H22" s="28"/>
      <c r="I22" s="28"/>
      <c r="J22" s="28"/>
      <c r="K22" s="28">
        <v>1000</v>
      </c>
      <c r="L22" s="28"/>
      <c r="M22" s="29">
        <f t="shared" si="0"/>
        <v>1000</v>
      </c>
    </row>
    <row r="23" spans="2:13" ht="15" customHeight="1" x14ac:dyDescent="0.25">
      <c r="B23" s="146" t="s">
        <v>1974</v>
      </c>
      <c r="C23" s="28"/>
      <c r="D23" s="28"/>
      <c r="E23" s="28"/>
      <c r="F23" s="28"/>
      <c r="G23" s="28"/>
      <c r="H23" s="28"/>
      <c r="I23" s="28"/>
      <c r="J23" s="28"/>
      <c r="K23" s="28"/>
      <c r="L23" s="28">
        <v>370</v>
      </c>
      <c r="M23" s="29">
        <f t="shared" si="0"/>
        <v>370</v>
      </c>
    </row>
    <row r="24" spans="2:13" ht="15" customHeight="1" x14ac:dyDescent="0.25">
      <c r="B24" s="146" t="s">
        <v>1975</v>
      </c>
      <c r="C24" s="28"/>
      <c r="D24" s="28"/>
      <c r="E24" s="28"/>
      <c r="F24" s="28"/>
      <c r="G24" s="28"/>
      <c r="H24" s="28"/>
      <c r="I24" s="28"/>
      <c r="J24" s="28"/>
      <c r="K24" s="28"/>
      <c r="L24" s="28">
        <v>333</v>
      </c>
      <c r="M24" s="29">
        <f t="shared" si="0"/>
        <v>333</v>
      </c>
    </row>
    <row r="25" spans="2:13" ht="15" customHeight="1" x14ac:dyDescent="0.25">
      <c r="B25" s="146" t="s">
        <v>1976</v>
      </c>
      <c r="C25" s="28"/>
      <c r="D25" s="28"/>
      <c r="E25" s="28"/>
      <c r="F25" s="28"/>
      <c r="G25" s="28"/>
      <c r="H25" s="28"/>
      <c r="I25" s="28"/>
      <c r="J25" s="28"/>
      <c r="K25" s="28"/>
      <c r="L25" s="28">
        <v>1650</v>
      </c>
      <c r="M25" s="29">
        <f t="shared" si="0"/>
        <v>1650</v>
      </c>
    </row>
    <row r="26" spans="2:13" ht="15" customHeight="1" x14ac:dyDescent="0.25">
      <c r="B26" s="146" t="s">
        <v>1867</v>
      </c>
      <c r="C26" s="28"/>
      <c r="D26" s="28"/>
      <c r="E26" s="28"/>
      <c r="F26" s="28"/>
      <c r="G26" s="28"/>
      <c r="H26" s="28"/>
      <c r="I26" s="28"/>
      <c r="J26" s="28"/>
      <c r="K26" s="28"/>
      <c r="L26" s="28">
        <v>800</v>
      </c>
      <c r="M26" s="29"/>
    </row>
    <row r="27" spans="2:13" ht="15" customHeight="1" x14ac:dyDescent="0.25">
      <c r="B27" s="146" t="s">
        <v>1868</v>
      </c>
      <c r="C27" s="28"/>
      <c r="D27" s="28"/>
      <c r="E27" s="28"/>
      <c r="F27" s="28"/>
      <c r="G27" s="28"/>
      <c r="H27" s="28"/>
      <c r="I27" s="28"/>
      <c r="J27" s="28"/>
      <c r="K27" s="28">
        <v>840</v>
      </c>
      <c r="L27" s="28"/>
      <c r="M27" s="29"/>
    </row>
    <row r="28" spans="2:13" ht="15" customHeight="1" x14ac:dyDescent="0.25">
      <c r="B28" s="146" t="s">
        <v>1977</v>
      </c>
      <c r="C28" s="28"/>
      <c r="D28" s="28"/>
      <c r="E28" s="28"/>
      <c r="F28" s="28"/>
      <c r="G28" s="28"/>
      <c r="H28" s="28"/>
      <c r="I28" s="28"/>
      <c r="J28" s="28"/>
      <c r="K28" s="28">
        <v>1800</v>
      </c>
      <c r="L28" s="28"/>
      <c r="M28" s="29"/>
    </row>
    <row r="29" spans="2:13" ht="15" customHeight="1" x14ac:dyDescent="0.25">
      <c r="B29" s="146" t="s">
        <v>1978</v>
      </c>
      <c r="C29" s="28"/>
      <c r="D29" s="28"/>
      <c r="E29" s="28"/>
      <c r="F29" s="28"/>
      <c r="G29" s="28"/>
      <c r="H29" s="28"/>
      <c r="I29" s="28"/>
      <c r="J29" s="28"/>
      <c r="K29" s="28">
        <v>500</v>
      </c>
      <c r="L29" s="28"/>
      <c r="M29" s="29">
        <f t="shared" si="0"/>
        <v>500</v>
      </c>
    </row>
    <row r="30" spans="2:13" ht="15" customHeight="1" x14ac:dyDescent="0.25">
      <c r="B30" s="146" t="s">
        <v>1979</v>
      </c>
      <c r="C30" s="28"/>
      <c r="D30" s="28"/>
      <c r="E30" s="28"/>
      <c r="F30" s="28"/>
      <c r="G30" s="28"/>
      <c r="H30" s="28"/>
      <c r="I30" s="28"/>
      <c r="J30" s="28"/>
      <c r="K30" s="28">
        <v>275</v>
      </c>
      <c r="L30" s="28"/>
      <c r="M30" s="29">
        <f t="shared" si="0"/>
        <v>275</v>
      </c>
    </row>
    <row r="31" spans="2:13" ht="15" customHeight="1" x14ac:dyDescent="0.25">
      <c r="B31" s="146" t="s">
        <v>1944</v>
      </c>
      <c r="C31" s="28"/>
      <c r="D31" s="28"/>
      <c r="E31" s="28"/>
      <c r="F31" s="28"/>
      <c r="G31" s="28"/>
      <c r="H31" s="28"/>
      <c r="I31" s="28"/>
      <c r="J31" s="28"/>
      <c r="K31" s="28"/>
      <c r="L31" s="28">
        <v>329</v>
      </c>
      <c r="M31" s="29">
        <f t="shared" si="0"/>
        <v>329</v>
      </c>
    </row>
    <row r="32" spans="2:13" ht="15" customHeight="1" x14ac:dyDescent="0.25">
      <c r="B32" s="146" t="s">
        <v>1945</v>
      </c>
      <c r="C32" s="28"/>
      <c r="D32" s="28"/>
      <c r="E32" s="28"/>
      <c r="F32" s="28"/>
      <c r="G32" s="28"/>
      <c r="H32" s="28"/>
      <c r="I32" s="28"/>
      <c r="J32" s="28"/>
      <c r="K32" s="28"/>
      <c r="L32" s="28">
        <v>327</v>
      </c>
      <c r="M32" s="29">
        <f t="shared" si="0"/>
        <v>327</v>
      </c>
    </row>
    <row r="33" spans="2:13" ht="15" customHeight="1" x14ac:dyDescent="0.25">
      <c r="B33" s="146" t="s">
        <v>1946</v>
      </c>
      <c r="C33" s="28"/>
      <c r="D33" s="28"/>
      <c r="E33" s="28"/>
      <c r="F33" s="28"/>
      <c r="G33" s="28"/>
      <c r="H33" s="28"/>
      <c r="I33" s="28"/>
      <c r="J33" s="28"/>
      <c r="K33" s="28"/>
      <c r="L33" s="28">
        <v>371</v>
      </c>
      <c r="M33" s="29">
        <f t="shared" si="0"/>
        <v>371</v>
      </c>
    </row>
    <row r="34" spans="2:13" ht="15" customHeight="1" x14ac:dyDescent="0.25">
      <c r="B34" s="146" t="s">
        <v>1947</v>
      </c>
      <c r="C34" s="28"/>
      <c r="D34" s="28"/>
      <c r="E34" s="28"/>
      <c r="F34" s="28"/>
      <c r="G34" s="28"/>
      <c r="H34" s="28"/>
      <c r="I34" s="28"/>
      <c r="J34" s="28"/>
      <c r="K34" s="28"/>
      <c r="L34" s="28">
        <v>431</v>
      </c>
      <c r="M34" s="29">
        <f t="shared" si="0"/>
        <v>431</v>
      </c>
    </row>
    <row r="35" spans="2:13" ht="15" customHeight="1" x14ac:dyDescent="0.25">
      <c r="B35" s="146" t="s">
        <v>1948</v>
      </c>
      <c r="C35" s="28"/>
      <c r="D35" s="28"/>
      <c r="E35" s="28"/>
      <c r="F35" s="28"/>
      <c r="G35" s="28"/>
      <c r="H35" s="28"/>
      <c r="I35" s="28"/>
      <c r="J35" s="28"/>
      <c r="K35" s="28"/>
      <c r="L35" s="28">
        <v>381</v>
      </c>
      <c r="M35" s="29">
        <f t="shared" si="0"/>
        <v>381</v>
      </c>
    </row>
    <row r="36" spans="2:13" ht="15" customHeight="1" x14ac:dyDescent="0.25">
      <c r="B36" s="146" t="s">
        <v>1980</v>
      </c>
      <c r="C36" s="28"/>
      <c r="D36" s="28"/>
      <c r="E36" s="28"/>
      <c r="F36" s="28"/>
      <c r="G36" s="28"/>
      <c r="H36" s="28"/>
      <c r="I36" s="28"/>
      <c r="J36" s="28"/>
      <c r="K36" s="28"/>
      <c r="L36" s="28">
        <v>888</v>
      </c>
      <c r="M36" s="29">
        <f t="shared" si="0"/>
        <v>888</v>
      </c>
    </row>
    <row r="37" spans="2:13" ht="15" customHeight="1" x14ac:dyDescent="0.25">
      <c r="B37" s="146" t="s">
        <v>1981</v>
      </c>
      <c r="C37" s="28"/>
      <c r="D37" s="28"/>
      <c r="E37" s="28"/>
      <c r="F37" s="28"/>
      <c r="G37" s="28"/>
      <c r="H37" s="28"/>
      <c r="I37" s="28"/>
      <c r="J37" s="28"/>
      <c r="K37" s="28"/>
      <c r="L37" s="28">
        <v>290</v>
      </c>
      <c r="M37" s="29">
        <f t="shared" si="0"/>
        <v>290</v>
      </c>
    </row>
    <row r="38" spans="2:13" ht="15" customHeight="1" x14ac:dyDescent="0.25">
      <c r="B38" s="146" t="s">
        <v>1982</v>
      </c>
      <c r="C38" s="28"/>
      <c r="D38" s="28"/>
      <c r="E38" s="28"/>
      <c r="F38" s="28"/>
      <c r="G38" s="28"/>
      <c r="H38" s="28"/>
      <c r="I38" s="28"/>
      <c r="J38" s="28"/>
      <c r="K38" s="28">
        <v>3235</v>
      </c>
      <c r="L38" s="28"/>
      <c r="M38" s="29">
        <f t="shared" si="0"/>
        <v>3235</v>
      </c>
    </row>
    <row r="39" spans="2:13" ht="15" customHeight="1" x14ac:dyDescent="0.25">
      <c r="B39" s="146" t="s">
        <v>1983</v>
      </c>
      <c r="C39" s="28"/>
      <c r="D39" s="28"/>
      <c r="E39" s="28"/>
      <c r="F39" s="28"/>
      <c r="G39" s="28"/>
      <c r="H39" s="28"/>
      <c r="I39" s="28"/>
      <c r="J39" s="28"/>
      <c r="K39" s="28">
        <v>2834</v>
      </c>
      <c r="L39" s="28"/>
      <c r="M39" s="29">
        <f t="shared" si="0"/>
        <v>2834</v>
      </c>
    </row>
    <row r="40" spans="2:13" ht="15" customHeight="1" x14ac:dyDescent="0.25">
      <c r="B40" s="146" t="s">
        <v>1984</v>
      </c>
      <c r="C40" s="28"/>
      <c r="D40" s="28"/>
      <c r="E40" s="28"/>
      <c r="F40" s="28"/>
      <c r="G40" s="28"/>
      <c r="H40" s="28"/>
      <c r="I40" s="28"/>
      <c r="J40" s="28"/>
      <c r="K40" s="28"/>
      <c r="L40" s="28">
        <v>536</v>
      </c>
      <c r="M40" s="29">
        <f t="shared" si="0"/>
        <v>536</v>
      </c>
    </row>
    <row r="41" spans="2:13" ht="15" customHeight="1" x14ac:dyDescent="0.25">
      <c r="B41" s="146" t="s">
        <v>1869</v>
      </c>
      <c r="C41" s="28"/>
      <c r="D41" s="28"/>
      <c r="E41" s="28"/>
      <c r="F41" s="28"/>
      <c r="G41" s="28"/>
      <c r="H41" s="28"/>
      <c r="I41" s="28"/>
      <c r="J41" s="28"/>
      <c r="K41" s="28"/>
      <c r="L41" s="28">
        <v>2200</v>
      </c>
      <c r="M41" s="29">
        <f t="shared" si="0"/>
        <v>2200</v>
      </c>
    </row>
    <row r="42" spans="2:13" ht="15" customHeight="1" x14ac:dyDescent="0.25">
      <c r="B42" s="146" t="s">
        <v>1985</v>
      </c>
      <c r="C42" s="28"/>
      <c r="D42" s="28"/>
      <c r="E42" s="28"/>
      <c r="F42" s="28"/>
      <c r="G42" s="28"/>
      <c r="H42" s="28"/>
      <c r="I42" s="28"/>
      <c r="J42" s="28"/>
      <c r="K42" s="28"/>
      <c r="L42" s="28">
        <v>430</v>
      </c>
      <c r="M42" s="29">
        <f t="shared" si="0"/>
        <v>430</v>
      </c>
    </row>
    <row r="43" spans="2:13" ht="15" customHeight="1" x14ac:dyDescent="0.25">
      <c r="B43" s="146" t="s">
        <v>1986</v>
      </c>
      <c r="C43" s="28"/>
      <c r="D43" s="28"/>
      <c r="E43" s="28"/>
      <c r="F43" s="28"/>
      <c r="G43" s="28"/>
      <c r="H43" s="28"/>
      <c r="I43" s="28"/>
      <c r="J43" s="28"/>
      <c r="K43" s="28"/>
      <c r="L43" s="28">
        <v>431</v>
      </c>
      <c r="M43" s="29">
        <f t="shared" si="0"/>
        <v>431</v>
      </c>
    </row>
    <row r="44" spans="2:13" ht="15" customHeight="1" x14ac:dyDescent="0.25">
      <c r="B44" s="146" t="s">
        <v>1987</v>
      </c>
      <c r="C44" s="28"/>
      <c r="D44" s="28"/>
      <c r="E44" s="28"/>
      <c r="F44" s="28"/>
      <c r="G44" s="28"/>
      <c r="H44" s="28"/>
      <c r="I44" s="28"/>
      <c r="J44" s="28"/>
      <c r="K44" s="28"/>
      <c r="L44" s="28">
        <v>250</v>
      </c>
      <c r="M44" s="29">
        <f t="shared" si="0"/>
        <v>250</v>
      </c>
    </row>
    <row r="45" spans="2:13" ht="15" customHeight="1" x14ac:dyDescent="0.25">
      <c r="B45" s="146" t="s">
        <v>1870</v>
      </c>
      <c r="C45" s="28"/>
      <c r="D45" s="28"/>
      <c r="E45" s="28"/>
      <c r="F45" s="28"/>
      <c r="G45" s="28"/>
      <c r="H45" s="28"/>
      <c r="I45" s="28"/>
      <c r="J45" s="28"/>
      <c r="K45" s="28"/>
      <c r="L45" s="28">
        <v>281</v>
      </c>
      <c r="M45" s="29">
        <f t="shared" si="0"/>
        <v>281</v>
      </c>
    </row>
    <row r="46" spans="2:13" ht="15" customHeight="1" x14ac:dyDescent="0.25">
      <c r="B46" s="146" t="s">
        <v>1949</v>
      </c>
      <c r="C46" s="28"/>
      <c r="D46" s="28"/>
      <c r="E46" s="28"/>
      <c r="F46" s="28"/>
      <c r="G46" s="28"/>
      <c r="H46" s="28">
        <v>711</v>
      </c>
      <c r="I46" s="28"/>
      <c r="J46" s="28"/>
      <c r="K46" s="28">
        <v>1243</v>
      </c>
      <c r="L46" s="28"/>
      <c r="M46" s="29">
        <f t="shared" si="0"/>
        <v>1954</v>
      </c>
    </row>
    <row r="47" spans="2:13" ht="15" customHeight="1" x14ac:dyDescent="0.25">
      <c r="B47" s="146" t="s">
        <v>1988</v>
      </c>
      <c r="C47" s="28"/>
      <c r="D47" s="28"/>
      <c r="E47" s="28"/>
      <c r="F47" s="28"/>
      <c r="G47" s="28"/>
      <c r="H47" s="28"/>
      <c r="I47" s="28"/>
      <c r="J47" s="28"/>
      <c r="K47" s="28">
        <v>938</v>
      </c>
      <c r="L47" s="28"/>
      <c r="M47" s="29">
        <f t="shared" si="0"/>
        <v>938</v>
      </c>
    </row>
    <row r="48" spans="2:13" ht="15" customHeight="1" x14ac:dyDescent="0.25">
      <c r="B48" s="146" t="s">
        <v>1989</v>
      </c>
      <c r="C48" s="28"/>
      <c r="D48" s="28"/>
      <c r="E48" s="28"/>
      <c r="F48" s="28"/>
      <c r="G48" s="28"/>
      <c r="H48" s="28"/>
      <c r="I48" s="28"/>
      <c r="J48" s="28"/>
      <c r="K48" s="28">
        <v>1717</v>
      </c>
      <c r="L48" s="28"/>
      <c r="M48" s="29">
        <f t="shared" si="0"/>
        <v>1717</v>
      </c>
    </row>
    <row r="49" spans="2:13" x14ac:dyDescent="0.25">
      <c r="B49" s="146" t="s">
        <v>1950</v>
      </c>
      <c r="C49" s="28"/>
      <c r="D49" s="28"/>
      <c r="E49" s="28"/>
      <c r="F49" s="28"/>
      <c r="G49" s="28"/>
      <c r="H49" s="28"/>
      <c r="I49" s="28"/>
      <c r="J49" s="28"/>
      <c r="K49" s="28"/>
      <c r="L49" s="28">
        <v>266</v>
      </c>
      <c r="M49" s="29">
        <f t="shared" si="0"/>
        <v>266</v>
      </c>
    </row>
    <row r="50" spans="2:13" ht="15" customHeight="1" x14ac:dyDescent="0.25">
      <c r="B50" s="146" t="s">
        <v>1871</v>
      </c>
      <c r="C50" s="28">
        <v>1040000</v>
      </c>
      <c r="D50" s="28">
        <v>34902</v>
      </c>
      <c r="E50" s="28"/>
      <c r="F50" s="28"/>
      <c r="G50" s="28"/>
      <c r="H50" s="28"/>
      <c r="I50" s="28"/>
      <c r="J50" s="28"/>
      <c r="K50" s="28"/>
      <c r="L50" s="28"/>
      <c r="M50" s="29">
        <f t="shared" si="0"/>
        <v>1074902</v>
      </c>
    </row>
    <row r="51" spans="2:13" ht="15" customHeight="1" x14ac:dyDescent="0.25">
      <c r="B51" s="146" t="s">
        <v>1990</v>
      </c>
      <c r="C51" s="28"/>
      <c r="D51" s="28"/>
      <c r="E51" s="28"/>
      <c r="F51" s="28"/>
      <c r="G51" s="28"/>
      <c r="H51" s="28"/>
      <c r="I51" s="28"/>
      <c r="J51" s="28"/>
      <c r="K51" s="28"/>
      <c r="L51" s="28">
        <v>1673</v>
      </c>
      <c r="M51" s="29">
        <f t="shared" si="0"/>
        <v>1673</v>
      </c>
    </row>
    <row r="52" spans="2:13" ht="15" customHeight="1" x14ac:dyDescent="0.25">
      <c r="B52" s="146" t="s">
        <v>1872</v>
      </c>
      <c r="C52" s="28"/>
      <c r="D52" s="28"/>
      <c r="E52" s="28"/>
      <c r="F52" s="28"/>
      <c r="G52" s="28"/>
      <c r="H52" s="28"/>
      <c r="I52" s="28"/>
      <c r="J52" s="28"/>
      <c r="K52" s="28"/>
      <c r="L52" s="28">
        <v>3100</v>
      </c>
      <c r="M52" s="29">
        <f t="shared" si="0"/>
        <v>3100</v>
      </c>
    </row>
    <row r="53" spans="2:13" ht="15" customHeight="1" x14ac:dyDescent="0.25">
      <c r="B53" s="146" t="s">
        <v>1873</v>
      </c>
      <c r="C53" s="28"/>
      <c r="D53" s="28"/>
      <c r="E53" s="28"/>
      <c r="F53" s="28"/>
      <c r="G53" s="28"/>
      <c r="H53" s="28"/>
      <c r="I53" s="28"/>
      <c r="J53" s="28"/>
      <c r="K53" s="28">
        <v>1045</v>
      </c>
      <c r="L53" s="28"/>
      <c r="M53" s="29">
        <f t="shared" si="0"/>
        <v>1045</v>
      </c>
    </row>
    <row r="54" spans="2:13" ht="15" customHeight="1" x14ac:dyDescent="0.25">
      <c r="B54" s="146" t="s">
        <v>1874</v>
      </c>
      <c r="C54" s="28"/>
      <c r="D54" s="28"/>
      <c r="E54" s="28"/>
      <c r="F54" s="28"/>
      <c r="G54" s="28"/>
      <c r="H54" s="28"/>
      <c r="I54" s="28"/>
      <c r="J54" s="28"/>
      <c r="K54" s="28"/>
      <c r="L54" s="28">
        <v>463</v>
      </c>
      <c r="M54" s="29">
        <f t="shared" si="0"/>
        <v>463</v>
      </c>
    </row>
    <row r="55" spans="2:13" ht="15" customHeight="1" x14ac:dyDescent="0.25">
      <c r="B55" s="146" t="s">
        <v>1991</v>
      </c>
      <c r="C55" s="28"/>
      <c r="D55" s="28"/>
      <c r="E55" s="28"/>
      <c r="F55" s="28"/>
      <c r="G55" s="28"/>
      <c r="H55" s="28"/>
      <c r="I55" s="28"/>
      <c r="J55" s="28"/>
      <c r="K55" s="28">
        <v>588</v>
      </c>
      <c r="L55" s="28"/>
      <c r="M55" s="29">
        <f t="shared" si="0"/>
        <v>588</v>
      </c>
    </row>
    <row r="56" spans="2:13" ht="15" customHeight="1" x14ac:dyDescent="0.25">
      <c r="B56" s="146" t="s">
        <v>1875</v>
      </c>
      <c r="C56" s="28"/>
      <c r="D56" s="28"/>
      <c r="E56" s="28"/>
      <c r="F56" s="28"/>
      <c r="G56" s="28"/>
      <c r="H56" s="28"/>
      <c r="I56" s="28"/>
      <c r="J56" s="28"/>
      <c r="K56" s="28"/>
      <c r="L56" s="28">
        <v>850</v>
      </c>
      <c r="M56" s="29">
        <f t="shared" si="0"/>
        <v>850</v>
      </c>
    </row>
    <row r="57" spans="2:13" ht="15" customHeight="1" x14ac:dyDescent="0.25">
      <c r="B57" s="146" t="s">
        <v>1992</v>
      </c>
      <c r="C57" s="28"/>
      <c r="D57" s="28"/>
      <c r="E57" s="28"/>
      <c r="F57" s="28"/>
      <c r="G57" s="28"/>
      <c r="H57" s="28"/>
      <c r="I57" s="28"/>
      <c r="J57" s="28"/>
      <c r="K57" s="28"/>
      <c r="L57" s="28">
        <v>2242</v>
      </c>
      <c r="M57" s="29">
        <f t="shared" si="0"/>
        <v>2242</v>
      </c>
    </row>
    <row r="58" spans="2:13" ht="15" customHeight="1" x14ac:dyDescent="0.25">
      <c r="B58" s="146" t="s">
        <v>1951</v>
      </c>
      <c r="C58" s="28"/>
      <c r="D58" s="28"/>
      <c r="E58" s="28"/>
      <c r="F58" s="28"/>
      <c r="G58" s="28"/>
      <c r="H58" s="28"/>
      <c r="I58" s="28"/>
      <c r="J58" s="28"/>
      <c r="K58" s="28"/>
      <c r="L58" s="28">
        <v>1085</v>
      </c>
      <c r="M58" s="29">
        <f t="shared" si="0"/>
        <v>1085</v>
      </c>
    </row>
    <row r="59" spans="2:13" ht="15" customHeight="1" x14ac:dyDescent="0.25">
      <c r="B59" s="146" t="s">
        <v>1993</v>
      </c>
      <c r="C59" s="28"/>
      <c r="D59" s="28"/>
      <c r="E59" s="28"/>
      <c r="F59" s="28"/>
      <c r="G59" s="28"/>
      <c r="H59" s="28"/>
      <c r="I59" s="28"/>
      <c r="J59" s="28"/>
      <c r="K59" s="28"/>
      <c r="L59" s="28">
        <v>300</v>
      </c>
      <c r="M59" s="29">
        <f t="shared" si="0"/>
        <v>300</v>
      </c>
    </row>
    <row r="60" spans="2:13" ht="15" customHeight="1" x14ac:dyDescent="0.25">
      <c r="B60" s="146" t="s">
        <v>1994</v>
      </c>
      <c r="C60" s="28"/>
      <c r="D60" s="28"/>
      <c r="E60" s="28"/>
      <c r="F60" s="28"/>
      <c r="G60" s="28"/>
      <c r="H60" s="28"/>
      <c r="I60" s="28"/>
      <c r="J60" s="28"/>
      <c r="K60" s="28"/>
      <c r="L60" s="28">
        <v>820</v>
      </c>
      <c r="M60" s="29">
        <f t="shared" si="0"/>
        <v>820</v>
      </c>
    </row>
    <row r="61" spans="2:13" ht="15" customHeight="1" x14ac:dyDescent="0.25">
      <c r="B61" s="146" t="s">
        <v>1876</v>
      </c>
      <c r="C61" s="28"/>
      <c r="D61" s="28"/>
      <c r="E61" s="28"/>
      <c r="F61" s="28"/>
      <c r="G61" s="28"/>
      <c r="H61" s="28"/>
      <c r="I61" s="28"/>
      <c r="J61" s="28"/>
      <c r="K61" s="28"/>
      <c r="L61" s="28">
        <v>630</v>
      </c>
      <c r="M61" s="29">
        <f t="shared" si="0"/>
        <v>630</v>
      </c>
    </row>
    <row r="62" spans="2:13" ht="15" customHeight="1" x14ac:dyDescent="0.25">
      <c r="B62" s="146" t="s">
        <v>1952</v>
      </c>
      <c r="C62" s="28"/>
      <c r="D62" s="28"/>
      <c r="E62" s="28">
        <v>12330</v>
      </c>
      <c r="F62" s="28"/>
      <c r="G62" s="28"/>
      <c r="H62" s="28"/>
      <c r="I62" s="28"/>
      <c r="J62" s="28"/>
      <c r="K62" s="28"/>
      <c r="L62" s="28"/>
      <c r="M62" s="29">
        <f t="shared" si="0"/>
        <v>12330</v>
      </c>
    </row>
    <row r="63" spans="2:13" ht="15" customHeight="1" x14ac:dyDescent="0.25">
      <c r="B63" s="146" t="s">
        <v>1995</v>
      </c>
      <c r="C63" s="28"/>
      <c r="D63" s="28"/>
      <c r="E63" s="28"/>
      <c r="F63" s="28"/>
      <c r="G63" s="28"/>
      <c r="H63" s="28"/>
      <c r="I63" s="28"/>
      <c r="J63" s="28"/>
      <c r="K63" s="28"/>
      <c r="L63" s="28">
        <v>900</v>
      </c>
      <c r="M63" s="29">
        <f t="shared" si="0"/>
        <v>900</v>
      </c>
    </row>
    <row r="64" spans="2:13" ht="15" customHeight="1" x14ac:dyDescent="0.25">
      <c r="B64" s="146" t="s">
        <v>1877</v>
      </c>
      <c r="C64" s="28"/>
      <c r="D64" s="28"/>
      <c r="E64" s="28"/>
      <c r="F64" s="28"/>
      <c r="G64" s="28"/>
      <c r="H64" s="28"/>
      <c r="I64" s="28"/>
      <c r="J64" s="28"/>
      <c r="K64" s="28"/>
      <c r="L64" s="28">
        <v>945</v>
      </c>
      <c r="M64" s="29">
        <f t="shared" si="0"/>
        <v>945</v>
      </c>
    </row>
    <row r="65" spans="2:13" ht="15" customHeight="1" x14ac:dyDescent="0.25">
      <c r="B65" s="146" t="s">
        <v>1996</v>
      </c>
      <c r="C65" s="28"/>
      <c r="D65" s="28"/>
      <c r="E65" s="28"/>
      <c r="F65" s="28"/>
      <c r="G65" s="28"/>
      <c r="H65" s="28"/>
      <c r="I65" s="28"/>
      <c r="J65" s="28"/>
      <c r="K65" s="28"/>
      <c r="L65" s="28">
        <v>630</v>
      </c>
      <c r="M65" s="29">
        <f t="shared" si="0"/>
        <v>630</v>
      </c>
    </row>
    <row r="66" spans="2:13" ht="15" customHeight="1" x14ac:dyDescent="0.25">
      <c r="B66" s="146" t="s">
        <v>1997</v>
      </c>
      <c r="C66" s="28"/>
      <c r="D66" s="28"/>
      <c r="E66" s="28"/>
      <c r="F66" s="28"/>
      <c r="G66" s="28"/>
      <c r="H66" s="28"/>
      <c r="I66" s="28"/>
      <c r="J66" s="28"/>
      <c r="K66" s="28">
        <v>1660</v>
      </c>
      <c r="L66" s="28"/>
      <c r="M66" s="29">
        <f t="shared" si="0"/>
        <v>1660</v>
      </c>
    </row>
    <row r="67" spans="2:13" ht="15" customHeight="1" x14ac:dyDescent="0.25">
      <c r="B67" s="146" t="s">
        <v>1953</v>
      </c>
      <c r="C67" s="28"/>
      <c r="D67" s="28"/>
      <c r="E67" s="28"/>
      <c r="F67" s="28"/>
      <c r="G67" s="28"/>
      <c r="H67" s="28"/>
      <c r="I67" s="28"/>
      <c r="J67" s="28"/>
      <c r="K67" s="28"/>
      <c r="L67" s="28">
        <v>320</v>
      </c>
      <c r="M67" s="29">
        <f t="shared" si="0"/>
        <v>320</v>
      </c>
    </row>
    <row r="68" spans="2:13" ht="15" customHeight="1" x14ac:dyDescent="0.25">
      <c r="B68" s="146" t="s">
        <v>1998</v>
      </c>
      <c r="C68" s="28"/>
      <c r="D68" s="28"/>
      <c r="E68" s="28"/>
      <c r="F68" s="28"/>
      <c r="G68" s="28"/>
      <c r="H68" s="28"/>
      <c r="I68" s="28"/>
      <c r="J68" s="28"/>
      <c r="K68" s="28"/>
      <c r="L68" s="28">
        <v>380</v>
      </c>
      <c r="M68" s="29">
        <f t="shared" si="0"/>
        <v>380</v>
      </c>
    </row>
    <row r="69" spans="2:13" ht="15" customHeight="1" x14ac:dyDescent="0.25">
      <c r="B69" s="146" t="s">
        <v>1999</v>
      </c>
      <c r="C69" s="28"/>
      <c r="D69" s="28"/>
      <c r="E69" s="28"/>
      <c r="F69" s="28"/>
      <c r="G69" s="28"/>
      <c r="H69" s="28"/>
      <c r="I69" s="28"/>
      <c r="J69" s="28"/>
      <c r="K69" s="28"/>
      <c r="L69" s="28">
        <v>228</v>
      </c>
      <c r="M69" s="29">
        <f t="shared" si="0"/>
        <v>228</v>
      </c>
    </row>
    <row r="70" spans="2:13" ht="15" customHeight="1" x14ac:dyDescent="0.25">
      <c r="B70" s="146" t="s">
        <v>1878</v>
      </c>
      <c r="C70" s="28"/>
      <c r="D70" s="28"/>
      <c r="E70" s="28"/>
      <c r="F70" s="28"/>
      <c r="G70" s="28"/>
      <c r="H70" s="28"/>
      <c r="I70" s="28"/>
      <c r="J70" s="28"/>
      <c r="K70" s="28"/>
      <c r="L70" s="28">
        <v>240</v>
      </c>
      <c r="M70" s="29">
        <f t="shared" si="0"/>
        <v>240</v>
      </c>
    </row>
    <row r="71" spans="2:13" ht="15" customHeight="1" x14ac:dyDescent="0.25">
      <c r="B71" s="146" t="s">
        <v>2000</v>
      </c>
      <c r="C71" s="28"/>
      <c r="D71" s="28"/>
      <c r="E71" s="28"/>
      <c r="F71" s="28"/>
      <c r="G71" s="28"/>
      <c r="H71" s="28"/>
      <c r="I71" s="28"/>
      <c r="J71" s="28"/>
      <c r="K71" s="28"/>
      <c r="L71" s="28">
        <v>488</v>
      </c>
      <c r="M71" s="29">
        <f t="shared" si="0"/>
        <v>488</v>
      </c>
    </row>
    <row r="72" spans="2:13" ht="15" customHeight="1" x14ac:dyDescent="0.25">
      <c r="B72" s="146" t="s">
        <v>2001</v>
      </c>
      <c r="C72" s="28"/>
      <c r="D72" s="28"/>
      <c r="E72" s="28"/>
      <c r="F72" s="28"/>
      <c r="G72" s="28"/>
      <c r="H72" s="28"/>
      <c r="I72" s="28"/>
      <c r="J72" s="28"/>
      <c r="K72" s="28">
        <v>4457</v>
      </c>
      <c r="L72" s="28"/>
      <c r="M72" s="29">
        <f t="shared" si="0"/>
        <v>4457</v>
      </c>
    </row>
    <row r="73" spans="2:13" ht="15" customHeight="1" x14ac:dyDescent="0.25">
      <c r="B73" s="146" t="s">
        <v>1879</v>
      </c>
      <c r="C73" s="28"/>
      <c r="D73" s="28"/>
      <c r="E73" s="28">
        <v>382</v>
      </c>
      <c r="F73" s="28"/>
      <c r="G73" s="28"/>
      <c r="H73" s="28"/>
      <c r="I73" s="28"/>
      <c r="J73" s="28"/>
      <c r="K73" s="28"/>
      <c r="L73" s="28"/>
      <c r="M73" s="29">
        <f t="shared" si="0"/>
        <v>382</v>
      </c>
    </row>
    <row r="74" spans="2:13" ht="15" customHeight="1" x14ac:dyDescent="0.25">
      <c r="B74" s="146" t="s">
        <v>2002</v>
      </c>
      <c r="C74" s="28"/>
      <c r="D74" s="28"/>
      <c r="E74" s="28"/>
      <c r="F74" s="28"/>
      <c r="G74" s="28"/>
      <c r="H74" s="28"/>
      <c r="I74" s="28"/>
      <c r="J74" s="28"/>
      <c r="K74" s="28"/>
      <c r="L74" s="28">
        <v>53</v>
      </c>
      <c r="M74" s="29">
        <f t="shared" ref="M74:M137" si="1">SUM(C74:L74)</f>
        <v>53</v>
      </c>
    </row>
    <row r="75" spans="2:13" ht="15" customHeight="1" x14ac:dyDescent="0.25">
      <c r="B75" s="146" t="s">
        <v>1880</v>
      </c>
      <c r="C75" s="28"/>
      <c r="D75" s="28"/>
      <c r="E75" s="28"/>
      <c r="F75" s="28"/>
      <c r="G75" s="28"/>
      <c r="H75" s="28"/>
      <c r="I75" s="28"/>
      <c r="J75" s="28"/>
      <c r="K75" s="28"/>
      <c r="L75" s="28">
        <v>1985</v>
      </c>
      <c r="M75" s="29">
        <f t="shared" si="1"/>
        <v>1985</v>
      </c>
    </row>
    <row r="76" spans="2:13" ht="15" customHeight="1" x14ac:dyDescent="0.25">
      <c r="B76" s="146" t="s">
        <v>2003</v>
      </c>
      <c r="C76" s="28"/>
      <c r="D76" s="28"/>
      <c r="E76" s="28"/>
      <c r="F76" s="28"/>
      <c r="G76" s="28"/>
      <c r="H76" s="28"/>
      <c r="I76" s="28"/>
      <c r="J76" s="28"/>
      <c r="K76" s="28"/>
      <c r="L76" s="28">
        <v>830</v>
      </c>
      <c r="M76" s="29">
        <f t="shared" si="1"/>
        <v>830</v>
      </c>
    </row>
    <row r="77" spans="2:13" ht="15" customHeight="1" x14ac:dyDescent="0.25">
      <c r="B77" s="146" t="s">
        <v>1881</v>
      </c>
      <c r="C77" s="28"/>
      <c r="D77" s="28"/>
      <c r="E77" s="28"/>
      <c r="F77" s="28"/>
      <c r="G77" s="28"/>
      <c r="H77" s="28"/>
      <c r="I77" s="28"/>
      <c r="J77" s="28"/>
      <c r="K77" s="28"/>
      <c r="L77" s="28">
        <v>6207</v>
      </c>
      <c r="M77" s="29">
        <f t="shared" si="1"/>
        <v>6207</v>
      </c>
    </row>
    <row r="78" spans="2:13" ht="15" customHeight="1" x14ac:dyDescent="0.25">
      <c r="B78" s="146" t="s">
        <v>2004</v>
      </c>
      <c r="C78" s="28"/>
      <c r="D78" s="28"/>
      <c r="E78" s="28"/>
      <c r="F78" s="28"/>
      <c r="G78" s="28"/>
      <c r="H78" s="28"/>
      <c r="I78" s="28"/>
      <c r="J78" s="28"/>
      <c r="K78" s="28">
        <v>1250</v>
      </c>
      <c r="L78" s="28"/>
      <c r="M78" s="29">
        <f t="shared" si="1"/>
        <v>1250</v>
      </c>
    </row>
    <row r="79" spans="2:13" ht="15" customHeight="1" x14ac:dyDescent="0.25">
      <c r="B79" s="146" t="s">
        <v>1954</v>
      </c>
      <c r="C79" s="28"/>
      <c r="D79" s="28"/>
      <c r="E79" s="28"/>
      <c r="F79" s="28"/>
      <c r="G79" s="28"/>
      <c r="H79" s="28"/>
      <c r="I79" s="28"/>
      <c r="J79" s="28"/>
      <c r="K79" s="28">
        <v>510</v>
      </c>
      <c r="L79" s="28"/>
      <c r="M79" s="29">
        <f t="shared" si="1"/>
        <v>510</v>
      </c>
    </row>
    <row r="80" spans="2:13" ht="15" customHeight="1" x14ac:dyDescent="0.25">
      <c r="B80" s="146" t="s">
        <v>1955</v>
      </c>
      <c r="C80" s="28"/>
      <c r="D80" s="28"/>
      <c r="E80" s="28"/>
      <c r="F80" s="28"/>
      <c r="G80" s="28"/>
      <c r="H80" s="28"/>
      <c r="I80" s="28"/>
      <c r="J80" s="28"/>
      <c r="K80" s="28"/>
      <c r="L80" s="28">
        <v>424</v>
      </c>
      <c r="M80" s="29">
        <f t="shared" si="1"/>
        <v>424</v>
      </c>
    </row>
    <row r="81" spans="2:13" ht="15" customHeight="1" x14ac:dyDescent="0.25">
      <c r="B81" s="146" t="s">
        <v>2005</v>
      </c>
      <c r="C81" s="28"/>
      <c r="D81" s="28"/>
      <c r="E81" s="28"/>
      <c r="F81" s="28"/>
      <c r="G81" s="28"/>
      <c r="H81" s="28"/>
      <c r="I81" s="28"/>
      <c r="J81" s="28"/>
      <c r="K81" s="28">
        <v>327</v>
      </c>
      <c r="L81" s="28"/>
      <c r="M81" s="29">
        <f t="shared" si="1"/>
        <v>327</v>
      </c>
    </row>
    <row r="82" spans="2:13" ht="15" customHeight="1" x14ac:dyDescent="0.25">
      <c r="B82" s="146" t="s">
        <v>1882</v>
      </c>
      <c r="C82" s="28"/>
      <c r="D82" s="28"/>
      <c r="E82" s="28"/>
      <c r="F82" s="28"/>
      <c r="G82" s="28"/>
      <c r="H82" s="28"/>
      <c r="I82" s="28"/>
      <c r="J82" s="28"/>
      <c r="K82" s="28"/>
      <c r="L82" s="28">
        <v>320</v>
      </c>
      <c r="M82" s="29">
        <f t="shared" si="1"/>
        <v>320</v>
      </c>
    </row>
    <row r="83" spans="2:13" ht="15" customHeight="1" x14ac:dyDescent="0.25">
      <c r="B83" s="146" t="s">
        <v>2006</v>
      </c>
      <c r="C83" s="28"/>
      <c r="D83" s="28"/>
      <c r="E83" s="28"/>
      <c r="F83" s="28"/>
      <c r="G83" s="28"/>
      <c r="H83" s="28"/>
      <c r="I83" s="28"/>
      <c r="J83" s="28"/>
      <c r="K83" s="28">
        <v>550</v>
      </c>
      <c r="L83" s="28"/>
      <c r="M83" s="29">
        <f t="shared" si="1"/>
        <v>550</v>
      </c>
    </row>
    <row r="84" spans="2:13" ht="15" customHeight="1" x14ac:dyDescent="0.25">
      <c r="B84" s="146" t="s">
        <v>2007</v>
      </c>
      <c r="C84" s="28"/>
      <c r="D84" s="28"/>
      <c r="E84" s="28"/>
      <c r="F84" s="28"/>
      <c r="G84" s="28"/>
      <c r="H84" s="28"/>
      <c r="I84" s="28"/>
      <c r="J84" s="28"/>
      <c r="K84" s="28"/>
      <c r="L84" s="28">
        <v>320</v>
      </c>
      <c r="M84" s="29">
        <f t="shared" si="1"/>
        <v>320</v>
      </c>
    </row>
    <row r="85" spans="2:13" ht="15" customHeight="1" x14ac:dyDescent="0.25">
      <c r="B85" s="146" t="s">
        <v>1883</v>
      </c>
      <c r="C85" s="28"/>
      <c r="D85" s="28"/>
      <c r="E85" s="28"/>
      <c r="F85" s="28"/>
      <c r="G85" s="28"/>
      <c r="H85" s="28"/>
      <c r="I85" s="28"/>
      <c r="J85" s="28"/>
      <c r="K85" s="28"/>
      <c r="L85" s="28">
        <v>305</v>
      </c>
      <c r="M85" s="29">
        <f t="shared" si="1"/>
        <v>305</v>
      </c>
    </row>
    <row r="86" spans="2:13" ht="15" customHeight="1" x14ac:dyDescent="0.25">
      <c r="B86" s="146" t="s">
        <v>2008</v>
      </c>
      <c r="C86" s="28"/>
      <c r="D86" s="28"/>
      <c r="E86" s="28"/>
      <c r="F86" s="28"/>
      <c r="G86" s="28"/>
      <c r="H86" s="28"/>
      <c r="I86" s="28"/>
      <c r="J86" s="28"/>
      <c r="K86" s="28">
        <v>1750</v>
      </c>
      <c r="L86" s="28"/>
      <c r="M86" s="29">
        <f t="shared" si="1"/>
        <v>1750</v>
      </c>
    </row>
    <row r="87" spans="2:13" ht="15" customHeight="1" x14ac:dyDescent="0.25">
      <c r="B87" s="146" t="s">
        <v>2009</v>
      </c>
      <c r="C87" s="28"/>
      <c r="D87" s="28"/>
      <c r="E87" s="28"/>
      <c r="F87" s="28"/>
      <c r="G87" s="28"/>
      <c r="H87" s="28"/>
      <c r="I87" s="28"/>
      <c r="J87" s="28"/>
      <c r="K87" s="28"/>
      <c r="L87" s="28">
        <v>180</v>
      </c>
      <c r="M87" s="29">
        <f t="shared" si="1"/>
        <v>180</v>
      </c>
    </row>
    <row r="88" spans="2:13" ht="15" customHeight="1" x14ac:dyDescent="0.25">
      <c r="B88" s="146" t="s">
        <v>1884</v>
      </c>
      <c r="C88" s="28"/>
      <c r="D88" s="28"/>
      <c r="E88" s="28"/>
      <c r="F88" s="28"/>
      <c r="G88" s="28"/>
      <c r="H88" s="28"/>
      <c r="I88" s="28"/>
      <c r="J88" s="28"/>
      <c r="K88" s="28"/>
      <c r="L88" s="28">
        <v>800</v>
      </c>
      <c r="M88" s="29">
        <f t="shared" si="1"/>
        <v>800</v>
      </c>
    </row>
    <row r="89" spans="2:13" ht="15" customHeight="1" x14ac:dyDescent="0.25">
      <c r="B89" s="146" t="s">
        <v>1956</v>
      </c>
      <c r="C89" s="28"/>
      <c r="D89" s="28"/>
      <c r="E89" s="28"/>
      <c r="F89" s="28"/>
      <c r="G89" s="28"/>
      <c r="H89" s="28"/>
      <c r="I89" s="28"/>
      <c r="J89" s="28"/>
      <c r="K89" s="28"/>
      <c r="L89" s="28">
        <v>810</v>
      </c>
      <c r="M89" s="29">
        <f t="shared" si="1"/>
        <v>810</v>
      </c>
    </row>
    <row r="90" spans="2:13" ht="15" customHeight="1" x14ac:dyDescent="0.25">
      <c r="B90" s="146" t="s">
        <v>1957</v>
      </c>
      <c r="C90" s="28"/>
      <c r="D90" s="28"/>
      <c r="E90" s="28"/>
      <c r="F90" s="28"/>
      <c r="G90" s="28"/>
      <c r="H90" s="28"/>
      <c r="I90" s="28"/>
      <c r="J90" s="28"/>
      <c r="K90" s="28"/>
      <c r="L90" s="28">
        <v>1695</v>
      </c>
      <c r="M90" s="29">
        <f t="shared" si="1"/>
        <v>1695</v>
      </c>
    </row>
    <row r="91" spans="2:13" ht="15" customHeight="1" x14ac:dyDescent="0.25">
      <c r="B91" s="146" t="s">
        <v>1885</v>
      </c>
      <c r="C91" s="28"/>
      <c r="D91" s="28"/>
      <c r="E91" s="28"/>
      <c r="F91" s="28"/>
      <c r="G91" s="28"/>
      <c r="H91" s="28"/>
      <c r="I91" s="28"/>
      <c r="J91" s="28"/>
      <c r="K91" s="28"/>
      <c r="L91" s="28">
        <v>430</v>
      </c>
      <c r="M91" s="29">
        <f t="shared" si="1"/>
        <v>430</v>
      </c>
    </row>
    <row r="92" spans="2:13" ht="15" customHeight="1" x14ac:dyDescent="0.25">
      <c r="B92" s="146" t="s">
        <v>1886</v>
      </c>
      <c r="C92" s="28"/>
      <c r="D92" s="28"/>
      <c r="E92" s="28"/>
      <c r="F92" s="28"/>
      <c r="G92" s="28"/>
      <c r="H92" s="28"/>
      <c r="I92" s="28"/>
      <c r="J92" s="28"/>
      <c r="K92" s="28"/>
      <c r="L92" s="28">
        <v>475</v>
      </c>
      <c r="M92" s="29">
        <f t="shared" si="1"/>
        <v>475</v>
      </c>
    </row>
    <row r="93" spans="2:13" ht="15" customHeight="1" x14ac:dyDescent="0.25">
      <c r="B93" s="146" t="s">
        <v>2010</v>
      </c>
      <c r="C93" s="28"/>
      <c r="D93" s="28"/>
      <c r="E93" s="28"/>
      <c r="F93" s="28"/>
      <c r="G93" s="28"/>
      <c r="H93" s="28"/>
      <c r="I93" s="28"/>
      <c r="J93" s="28"/>
      <c r="K93" s="28"/>
      <c r="L93" s="28">
        <v>332</v>
      </c>
      <c r="M93" s="29">
        <f t="shared" si="1"/>
        <v>332</v>
      </c>
    </row>
    <row r="94" spans="2:13" ht="15" customHeight="1" x14ac:dyDescent="0.25">
      <c r="B94" s="146" t="s">
        <v>1887</v>
      </c>
      <c r="C94" s="28"/>
      <c r="D94" s="28"/>
      <c r="E94" s="28"/>
      <c r="F94" s="28"/>
      <c r="G94" s="28"/>
      <c r="H94" s="28"/>
      <c r="I94" s="28"/>
      <c r="J94" s="28"/>
      <c r="K94" s="28">
        <v>7000</v>
      </c>
      <c r="L94" s="28"/>
      <c r="M94" s="29">
        <f t="shared" si="1"/>
        <v>7000</v>
      </c>
    </row>
    <row r="95" spans="2:13" ht="15" customHeight="1" x14ac:dyDescent="0.25">
      <c r="B95" s="146" t="s">
        <v>1888</v>
      </c>
      <c r="C95" s="28"/>
      <c r="D95" s="28"/>
      <c r="E95" s="28"/>
      <c r="F95" s="28"/>
      <c r="G95" s="28"/>
      <c r="H95" s="28"/>
      <c r="I95" s="28"/>
      <c r="J95" s="28"/>
      <c r="K95" s="28"/>
      <c r="L95" s="28">
        <v>490</v>
      </c>
      <c r="M95" s="29">
        <f t="shared" si="1"/>
        <v>490</v>
      </c>
    </row>
    <row r="96" spans="2:13" ht="15" customHeight="1" x14ac:dyDescent="0.25">
      <c r="B96" s="146" t="s">
        <v>2011</v>
      </c>
      <c r="C96" s="28"/>
      <c r="D96" s="28"/>
      <c r="E96" s="28"/>
      <c r="F96" s="28"/>
      <c r="G96" s="28"/>
      <c r="H96" s="28"/>
      <c r="I96" s="28"/>
      <c r="J96" s="28"/>
      <c r="K96" s="28">
        <v>15000</v>
      </c>
      <c r="L96" s="28">
        <v>500</v>
      </c>
      <c r="M96" s="29">
        <f t="shared" si="1"/>
        <v>15500</v>
      </c>
    </row>
    <row r="97" spans="2:13" ht="15" customHeight="1" x14ac:dyDescent="0.25">
      <c r="B97" s="146" t="s">
        <v>1889</v>
      </c>
      <c r="C97" s="28"/>
      <c r="D97" s="28"/>
      <c r="E97" s="28"/>
      <c r="F97" s="28"/>
      <c r="G97" s="28"/>
      <c r="H97" s="28"/>
      <c r="I97" s="28"/>
      <c r="J97" s="28"/>
      <c r="K97" s="28"/>
      <c r="L97" s="28">
        <v>175</v>
      </c>
      <c r="M97" s="29">
        <f t="shared" si="1"/>
        <v>175</v>
      </c>
    </row>
    <row r="98" spans="2:13" ht="15" customHeight="1" x14ac:dyDescent="0.25">
      <c r="B98" s="146" t="s">
        <v>2012</v>
      </c>
      <c r="C98" s="28"/>
      <c r="D98" s="28"/>
      <c r="E98" s="28"/>
      <c r="F98" s="28"/>
      <c r="G98" s="28"/>
      <c r="H98" s="28"/>
      <c r="I98" s="28"/>
      <c r="J98" s="28"/>
      <c r="K98" s="28"/>
      <c r="L98" s="28">
        <v>1500</v>
      </c>
      <c r="M98" s="29">
        <f t="shared" si="1"/>
        <v>1500</v>
      </c>
    </row>
    <row r="99" spans="2:13" ht="15" customHeight="1" x14ac:dyDescent="0.25">
      <c r="B99" s="146" t="s">
        <v>1890</v>
      </c>
      <c r="C99" s="28"/>
      <c r="D99" s="28"/>
      <c r="E99" s="28"/>
      <c r="F99" s="28"/>
      <c r="G99" s="28"/>
      <c r="H99" s="28"/>
      <c r="I99" s="28"/>
      <c r="J99" s="28"/>
      <c r="K99" s="28"/>
      <c r="L99" s="28">
        <v>780</v>
      </c>
      <c r="M99" s="29">
        <f t="shared" si="1"/>
        <v>780</v>
      </c>
    </row>
    <row r="100" spans="2:13" ht="15" customHeight="1" x14ac:dyDescent="0.25">
      <c r="B100" s="146" t="s">
        <v>2013</v>
      </c>
      <c r="C100" s="28"/>
      <c r="D100" s="28"/>
      <c r="E100" s="28"/>
      <c r="F100" s="28"/>
      <c r="G100" s="28"/>
      <c r="H100" s="28"/>
      <c r="I100" s="28"/>
      <c r="J100" s="28"/>
      <c r="K100" s="28"/>
      <c r="L100" s="28">
        <v>437</v>
      </c>
      <c r="M100" s="29">
        <f t="shared" si="1"/>
        <v>437</v>
      </c>
    </row>
    <row r="101" spans="2:13" ht="15" customHeight="1" x14ac:dyDescent="0.25">
      <c r="B101" s="146" t="s">
        <v>2014</v>
      </c>
      <c r="C101" s="28"/>
      <c r="D101" s="28"/>
      <c r="E101" s="28"/>
      <c r="F101" s="28"/>
      <c r="G101" s="28">
        <v>201</v>
      </c>
      <c r="H101" s="28"/>
      <c r="I101" s="28">
        <v>469</v>
      </c>
      <c r="J101" s="28"/>
      <c r="K101" s="28"/>
      <c r="L101" s="28">
        <v>15420</v>
      </c>
      <c r="M101" s="29">
        <f t="shared" si="1"/>
        <v>16090</v>
      </c>
    </row>
    <row r="102" spans="2:13" ht="15" customHeight="1" x14ac:dyDescent="0.25">
      <c r="B102" s="146" t="s">
        <v>1891</v>
      </c>
      <c r="C102" s="28"/>
      <c r="D102" s="28"/>
      <c r="E102" s="28"/>
      <c r="F102" s="28"/>
      <c r="G102" s="28"/>
      <c r="H102" s="28"/>
      <c r="I102" s="28"/>
      <c r="J102" s="28"/>
      <c r="K102" s="28"/>
      <c r="L102" s="28">
        <v>1206</v>
      </c>
      <c r="M102" s="29">
        <f t="shared" si="1"/>
        <v>1206</v>
      </c>
    </row>
    <row r="103" spans="2:13" ht="15" customHeight="1" x14ac:dyDescent="0.25">
      <c r="B103" s="146" t="s">
        <v>2015</v>
      </c>
      <c r="C103" s="28"/>
      <c r="D103" s="28"/>
      <c r="E103" s="28"/>
      <c r="F103" s="28"/>
      <c r="G103" s="28"/>
      <c r="H103" s="28"/>
      <c r="I103" s="28"/>
      <c r="J103" s="28"/>
      <c r="K103" s="28"/>
      <c r="L103" s="28">
        <v>820</v>
      </c>
      <c r="M103" s="29">
        <f t="shared" si="1"/>
        <v>820</v>
      </c>
    </row>
    <row r="104" spans="2:13" ht="15" customHeight="1" x14ac:dyDescent="0.25">
      <c r="B104" s="146" t="s">
        <v>2016</v>
      </c>
      <c r="C104" s="28"/>
      <c r="D104" s="28"/>
      <c r="E104" s="28"/>
      <c r="F104" s="28"/>
      <c r="G104" s="28"/>
      <c r="H104" s="28"/>
      <c r="I104" s="28"/>
      <c r="J104" s="28"/>
      <c r="K104" s="28"/>
      <c r="L104" s="28">
        <v>1151</v>
      </c>
      <c r="M104" s="29">
        <f t="shared" si="1"/>
        <v>1151</v>
      </c>
    </row>
    <row r="105" spans="2:13" ht="15" customHeight="1" x14ac:dyDescent="0.25">
      <c r="B105" s="146" t="s">
        <v>1892</v>
      </c>
      <c r="C105" s="28"/>
      <c r="D105" s="28"/>
      <c r="E105" s="28"/>
      <c r="F105" s="28"/>
      <c r="G105" s="28"/>
      <c r="H105" s="28"/>
      <c r="I105" s="28"/>
      <c r="J105" s="28"/>
      <c r="K105" s="28"/>
      <c r="L105" s="28">
        <v>930</v>
      </c>
      <c r="M105" s="29">
        <f t="shared" si="1"/>
        <v>930</v>
      </c>
    </row>
    <row r="106" spans="2:13" ht="15" customHeight="1" x14ac:dyDescent="0.25">
      <c r="B106" s="146" t="s">
        <v>2017</v>
      </c>
      <c r="C106" s="28"/>
      <c r="D106" s="28"/>
      <c r="E106" s="28"/>
      <c r="F106" s="28"/>
      <c r="G106" s="28"/>
      <c r="H106" s="28"/>
      <c r="I106" s="28"/>
      <c r="J106" s="28"/>
      <c r="K106" s="28"/>
      <c r="L106" s="28">
        <v>480</v>
      </c>
      <c r="M106" s="29">
        <f t="shared" si="1"/>
        <v>480</v>
      </c>
    </row>
    <row r="107" spans="2:13" ht="15" customHeight="1" x14ac:dyDescent="0.25">
      <c r="B107" s="146" t="s">
        <v>1893</v>
      </c>
      <c r="C107" s="28"/>
      <c r="D107" s="28"/>
      <c r="E107" s="28"/>
      <c r="F107" s="28"/>
      <c r="G107" s="28"/>
      <c r="H107" s="28"/>
      <c r="I107" s="28"/>
      <c r="J107" s="28"/>
      <c r="K107" s="28"/>
      <c r="L107" s="28">
        <v>1050</v>
      </c>
      <c r="M107" s="29">
        <f t="shared" si="1"/>
        <v>1050</v>
      </c>
    </row>
    <row r="108" spans="2:13" ht="15" customHeight="1" x14ac:dyDescent="0.25">
      <c r="B108" s="146" t="s">
        <v>1958</v>
      </c>
      <c r="C108" s="28"/>
      <c r="D108" s="28"/>
      <c r="E108" s="28"/>
      <c r="F108" s="28"/>
      <c r="G108" s="28"/>
      <c r="H108" s="28"/>
      <c r="I108" s="28"/>
      <c r="J108" s="28"/>
      <c r="K108" s="28"/>
      <c r="L108" s="28">
        <v>10547</v>
      </c>
      <c r="M108" s="29">
        <f t="shared" si="1"/>
        <v>10547</v>
      </c>
    </row>
    <row r="109" spans="2:13" ht="15" customHeight="1" x14ac:dyDescent="0.25">
      <c r="B109" s="146" t="s">
        <v>1959</v>
      </c>
      <c r="C109" s="28"/>
      <c r="D109" s="28"/>
      <c r="E109" s="28"/>
      <c r="F109" s="28"/>
      <c r="G109" s="28"/>
      <c r="H109" s="28"/>
      <c r="I109" s="28"/>
      <c r="J109" s="28"/>
      <c r="K109" s="28"/>
      <c r="L109" s="28">
        <v>191</v>
      </c>
      <c r="M109" s="29">
        <f t="shared" si="1"/>
        <v>191</v>
      </c>
    </row>
    <row r="110" spans="2:13" ht="15" customHeight="1" x14ac:dyDescent="0.25">
      <c r="B110" s="146" t="s">
        <v>2018</v>
      </c>
      <c r="C110" s="28"/>
      <c r="D110" s="28"/>
      <c r="E110" s="28"/>
      <c r="F110" s="28"/>
      <c r="G110" s="28"/>
      <c r="H110" s="28"/>
      <c r="I110" s="28"/>
      <c r="J110" s="28"/>
      <c r="K110" s="28"/>
      <c r="L110" s="28">
        <v>1200</v>
      </c>
      <c r="M110" s="29">
        <f t="shared" si="1"/>
        <v>1200</v>
      </c>
    </row>
    <row r="111" spans="2:13" ht="15" customHeight="1" x14ac:dyDescent="0.25">
      <c r="B111" s="146" t="s">
        <v>2019</v>
      </c>
      <c r="C111" s="28"/>
      <c r="D111" s="28"/>
      <c r="E111" s="28"/>
      <c r="F111" s="28"/>
      <c r="G111" s="28"/>
      <c r="H111" s="28"/>
      <c r="I111" s="28"/>
      <c r="J111" s="28"/>
      <c r="K111" s="28"/>
      <c r="L111" s="28">
        <v>465</v>
      </c>
      <c r="M111" s="29">
        <f t="shared" si="1"/>
        <v>465</v>
      </c>
    </row>
    <row r="112" spans="2:13" ht="15" customHeight="1" x14ac:dyDescent="0.25">
      <c r="B112" s="146" t="s">
        <v>1960</v>
      </c>
      <c r="C112" s="28"/>
      <c r="D112" s="28"/>
      <c r="E112" s="28"/>
      <c r="F112" s="28"/>
      <c r="G112" s="28"/>
      <c r="H112" s="28"/>
      <c r="I112" s="28"/>
      <c r="J112" s="28"/>
      <c r="K112" s="28"/>
      <c r="L112" s="28">
        <v>525</v>
      </c>
      <c r="M112" s="29">
        <f t="shared" si="1"/>
        <v>525</v>
      </c>
    </row>
    <row r="113" spans="2:13" ht="15" customHeight="1" x14ac:dyDescent="0.25">
      <c r="B113" s="146" t="s">
        <v>2020</v>
      </c>
      <c r="C113" s="28"/>
      <c r="D113" s="28"/>
      <c r="E113" s="28"/>
      <c r="F113" s="28"/>
      <c r="G113" s="28"/>
      <c r="H113" s="28"/>
      <c r="I113" s="28"/>
      <c r="J113" s="28"/>
      <c r="K113" s="28"/>
      <c r="L113" s="28">
        <v>212</v>
      </c>
      <c r="M113" s="29">
        <f t="shared" si="1"/>
        <v>212</v>
      </c>
    </row>
    <row r="114" spans="2:13" ht="15" customHeight="1" x14ac:dyDescent="0.25">
      <c r="B114" s="146" t="s">
        <v>2021</v>
      </c>
      <c r="C114" s="28"/>
      <c r="D114" s="28"/>
      <c r="E114" s="28"/>
      <c r="F114" s="28"/>
      <c r="G114" s="28"/>
      <c r="H114" s="28"/>
      <c r="I114" s="28"/>
      <c r="J114" s="28"/>
      <c r="K114" s="28"/>
      <c r="L114" s="28">
        <v>357</v>
      </c>
      <c r="M114" s="29">
        <f t="shared" si="1"/>
        <v>357</v>
      </c>
    </row>
    <row r="115" spans="2:13" ht="15" customHeight="1" x14ac:dyDescent="0.25">
      <c r="B115" s="146" t="s">
        <v>2022</v>
      </c>
      <c r="C115" s="28"/>
      <c r="D115" s="28"/>
      <c r="E115" s="28"/>
      <c r="F115" s="28"/>
      <c r="G115" s="28"/>
      <c r="H115" s="28"/>
      <c r="I115" s="28"/>
      <c r="J115" s="28"/>
      <c r="K115" s="28"/>
      <c r="L115" s="28">
        <v>321</v>
      </c>
      <c r="M115" s="29">
        <f t="shared" si="1"/>
        <v>321</v>
      </c>
    </row>
    <row r="116" spans="2:13" ht="15" customHeight="1" x14ac:dyDescent="0.25">
      <c r="B116" s="146" t="s">
        <v>2023</v>
      </c>
      <c r="C116" s="28"/>
      <c r="D116" s="28"/>
      <c r="E116" s="28"/>
      <c r="F116" s="28"/>
      <c r="G116" s="28"/>
      <c r="H116" s="28"/>
      <c r="I116" s="28"/>
      <c r="J116" s="28"/>
      <c r="K116" s="28"/>
      <c r="L116" s="28">
        <v>394</v>
      </c>
      <c r="M116" s="29">
        <f t="shared" si="1"/>
        <v>394</v>
      </c>
    </row>
    <row r="117" spans="2:13" ht="15" customHeight="1" x14ac:dyDescent="0.25">
      <c r="B117" s="146" t="s">
        <v>2024</v>
      </c>
      <c r="C117" s="28"/>
      <c r="D117" s="28"/>
      <c r="E117" s="28"/>
      <c r="F117" s="28"/>
      <c r="G117" s="28"/>
      <c r="H117" s="28"/>
      <c r="I117" s="28"/>
      <c r="J117" s="28"/>
      <c r="K117" s="28">
        <v>300</v>
      </c>
      <c r="L117" s="28"/>
      <c r="M117" s="29">
        <f t="shared" si="1"/>
        <v>300</v>
      </c>
    </row>
    <row r="118" spans="2:13" ht="15" customHeight="1" x14ac:dyDescent="0.25">
      <c r="B118" s="146" t="s">
        <v>1894</v>
      </c>
      <c r="C118" s="28"/>
      <c r="D118" s="28"/>
      <c r="E118" s="28"/>
      <c r="F118" s="28"/>
      <c r="G118" s="28"/>
      <c r="H118" s="28"/>
      <c r="I118" s="28"/>
      <c r="J118" s="28"/>
      <c r="K118" s="28"/>
      <c r="L118" s="28">
        <v>507</v>
      </c>
      <c r="M118" s="29">
        <f t="shared" si="1"/>
        <v>507</v>
      </c>
    </row>
    <row r="119" spans="2:13" ht="15" customHeight="1" x14ac:dyDescent="0.25">
      <c r="B119" s="146" t="s">
        <v>2025</v>
      </c>
      <c r="C119" s="28"/>
      <c r="D119" s="28"/>
      <c r="E119" s="28"/>
      <c r="F119" s="28"/>
      <c r="G119" s="28"/>
      <c r="H119" s="28"/>
      <c r="I119" s="28"/>
      <c r="J119" s="28"/>
      <c r="K119" s="28"/>
      <c r="L119" s="28">
        <v>650</v>
      </c>
      <c r="M119" s="29">
        <f t="shared" si="1"/>
        <v>650</v>
      </c>
    </row>
    <row r="120" spans="2:13" ht="15" customHeight="1" x14ac:dyDescent="0.25">
      <c r="B120" s="146" t="s">
        <v>2026</v>
      </c>
      <c r="C120" s="28"/>
      <c r="D120" s="28"/>
      <c r="E120" s="28"/>
      <c r="F120" s="28"/>
      <c r="G120" s="28"/>
      <c r="H120" s="28"/>
      <c r="I120" s="28"/>
      <c r="J120" s="28"/>
      <c r="K120" s="28"/>
      <c r="L120" s="28">
        <v>700</v>
      </c>
      <c r="M120" s="29">
        <f t="shared" si="1"/>
        <v>700</v>
      </c>
    </row>
    <row r="121" spans="2:13" ht="15" customHeight="1" x14ac:dyDescent="0.25">
      <c r="B121" s="146" t="s">
        <v>2027</v>
      </c>
      <c r="C121" s="28"/>
      <c r="D121" s="28"/>
      <c r="E121" s="28"/>
      <c r="F121" s="28"/>
      <c r="G121" s="28"/>
      <c r="H121" s="28"/>
      <c r="I121" s="28"/>
      <c r="J121" s="28"/>
      <c r="K121" s="28"/>
      <c r="L121" s="28">
        <v>594</v>
      </c>
      <c r="M121" s="29">
        <f t="shared" si="1"/>
        <v>594</v>
      </c>
    </row>
    <row r="122" spans="2:13" ht="15" customHeight="1" x14ac:dyDescent="0.25">
      <c r="B122" s="146" t="s">
        <v>1895</v>
      </c>
      <c r="C122" s="28"/>
      <c r="D122" s="28"/>
      <c r="E122" s="28"/>
      <c r="F122" s="28"/>
      <c r="G122" s="28"/>
      <c r="H122" s="28"/>
      <c r="I122" s="28"/>
      <c r="J122" s="28"/>
      <c r="K122" s="28">
        <v>2007</v>
      </c>
      <c r="L122" s="28"/>
      <c r="M122" s="29">
        <f t="shared" si="1"/>
        <v>2007</v>
      </c>
    </row>
    <row r="123" spans="2:13" ht="15" customHeight="1" x14ac:dyDescent="0.25">
      <c r="B123" s="146" t="s">
        <v>2028</v>
      </c>
      <c r="C123" s="28"/>
      <c r="D123" s="28"/>
      <c r="E123" s="28"/>
      <c r="F123" s="28">
        <v>2650</v>
      </c>
      <c r="G123" s="28"/>
      <c r="H123" s="28">
        <v>900</v>
      </c>
      <c r="I123" s="28"/>
      <c r="J123" s="28"/>
      <c r="K123" s="28"/>
      <c r="L123" s="28"/>
      <c r="M123" s="29">
        <f t="shared" si="1"/>
        <v>3550</v>
      </c>
    </row>
    <row r="124" spans="2:13" ht="15" customHeight="1" x14ac:dyDescent="0.25">
      <c r="B124" s="146" t="s">
        <v>2029</v>
      </c>
      <c r="C124" s="28"/>
      <c r="D124" s="28"/>
      <c r="E124" s="28"/>
      <c r="F124" s="28"/>
      <c r="G124" s="28"/>
      <c r="H124" s="28"/>
      <c r="I124" s="28"/>
      <c r="J124" s="28"/>
      <c r="K124" s="28">
        <v>2500</v>
      </c>
      <c r="L124" s="28"/>
      <c r="M124" s="29">
        <f t="shared" si="1"/>
        <v>2500</v>
      </c>
    </row>
    <row r="125" spans="2:13" ht="15" customHeight="1" x14ac:dyDescent="0.25">
      <c r="B125" s="146" t="s">
        <v>1896</v>
      </c>
      <c r="C125" s="28"/>
      <c r="D125" s="28"/>
      <c r="E125" s="28"/>
      <c r="F125" s="28"/>
      <c r="G125" s="28"/>
      <c r="H125" s="28"/>
      <c r="I125" s="28"/>
      <c r="J125" s="28"/>
      <c r="K125" s="28">
        <v>1068</v>
      </c>
      <c r="L125" s="28"/>
      <c r="M125" s="29">
        <f t="shared" si="1"/>
        <v>1068</v>
      </c>
    </row>
    <row r="126" spans="2:13" ht="15" customHeight="1" x14ac:dyDescent="0.25">
      <c r="B126" s="146" t="s">
        <v>2030</v>
      </c>
      <c r="C126" s="28"/>
      <c r="D126" s="28"/>
      <c r="E126" s="28"/>
      <c r="F126" s="28"/>
      <c r="G126" s="28"/>
      <c r="H126" s="28"/>
      <c r="I126" s="28"/>
      <c r="J126" s="28"/>
      <c r="K126" s="28">
        <v>560</v>
      </c>
      <c r="L126" s="28"/>
      <c r="M126" s="29">
        <f t="shared" si="1"/>
        <v>560</v>
      </c>
    </row>
    <row r="127" spans="2:13" ht="15" customHeight="1" x14ac:dyDescent="0.25">
      <c r="B127" s="146" t="s">
        <v>1897</v>
      </c>
      <c r="C127" s="28"/>
      <c r="D127" s="28"/>
      <c r="E127" s="28"/>
      <c r="F127" s="28"/>
      <c r="G127" s="28"/>
      <c r="H127" s="28"/>
      <c r="I127" s="28"/>
      <c r="J127" s="28"/>
      <c r="K127" s="28">
        <v>2230</v>
      </c>
      <c r="L127" s="28"/>
      <c r="M127" s="29">
        <f t="shared" si="1"/>
        <v>2230</v>
      </c>
    </row>
    <row r="128" spans="2:13" ht="15" customHeight="1" x14ac:dyDescent="0.25">
      <c r="B128" s="146" t="s">
        <v>2031</v>
      </c>
      <c r="C128" s="28"/>
      <c r="D128" s="28"/>
      <c r="E128" s="28"/>
      <c r="F128" s="28"/>
      <c r="G128" s="28"/>
      <c r="H128" s="28"/>
      <c r="I128" s="28"/>
      <c r="J128" s="28"/>
      <c r="K128" s="28"/>
      <c r="L128" s="28">
        <v>920</v>
      </c>
      <c r="M128" s="29">
        <f t="shared" si="1"/>
        <v>920</v>
      </c>
    </row>
    <row r="129" spans="2:13" ht="15" customHeight="1" x14ac:dyDescent="0.25">
      <c r="B129" s="146" t="s">
        <v>2032</v>
      </c>
      <c r="C129" s="28"/>
      <c r="D129" s="28"/>
      <c r="E129" s="28"/>
      <c r="F129" s="28"/>
      <c r="G129" s="28"/>
      <c r="H129" s="28"/>
      <c r="I129" s="28"/>
      <c r="J129" s="28"/>
      <c r="K129" s="28"/>
      <c r="L129" s="28">
        <v>287</v>
      </c>
      <c r="M129" s="29">
        <f t="shared" si="1"/>
        <v>287</v>
      </c>
    </row>
    <row r="130" spans="2:13" ht="15" customHeight="1" x14ac:dyDescent="0.25">
      <c r="B130" s="146" t="s">
        <v>2033</v>
      </c>
      <c r="C130" s="28"/>
      <c r="D130" s="28"/>
      <c r="E130" s="28"/>
      <c r="F130" s="28"/>
      <c r="G130" s="28"/>
      <c r="H130" s="28"/>
      <c r="I130" s="28"/>
      <c r="J130" s="28"/>
      <c r="K130" s="28"/>
      <c r="L130" s="28">
        <v>471</v>
      </c>
      <c r="M130" s="29">
        <f t="shared" si="1"/>
        <v>471</v>
      </c>
    </row>
    <row r="131" spans="2:13" ht="15" customHeight="1" x14ac:dyDescent="0.25">
      <c r="B131" s="146" t="s">
        <v>2034</v>
      </c>
      <c r="C131" s="28"/>
      <c r="D131" s="28"/>
      <c r="E131" s="28"/>
      <c r="F131" s="28"/>
      <c r="G131" s="28"/>
      <c r="H131" s="28"/>
      <c r="I131" s="28"/>
      <c r="J131" s="28"/>
      <c r="K131" s="28"/>
      <c r="L131" s="28">
        <v>41</v>
      </c>
      <c r="M131" s="29">
        <f t="shared" si="1"/>
        <v>41</v>
      </c>
    </row>
    <row r="132" spans="2:13" ht="15" customHeight="1" x14ac:dyDescent="0.25">
      <c r="B132" s="146" t="s">
        <v>1898</v>
      </c>
      <c r="C132" s="28"/>
      <c r="D132" s="28"/>
      <c r="E132" s="28"/>
      <c r="F132" s="28"/>
      <c r="G132" s="28"/>
      <c r="H132" s="28"/>
      <c r="I132" s="28"/>
      <c r="J132" s="28"/>
      <c r="K132" s="28"/>
      <c r="L132" s="28">
        <v>660</v>
      </c>
      <c r="M132" s="29">
        <f t="shared" si="1"/>
        <v>660</v>
      </c>
    </row>
    <row r="133" spans="2:13" ht="15" customHeight="1" x14ac:dyDescent="0.25">
      <c r="B133" s="146" t="s">
        <v>1899</v>
      </c>
      <c r="C133" s="28"/>
      <c r="D133" s="28"/>
      <c r="E133" s="28"/>
      <c r="F133" s="28"/>
      <c r="G133" s="28"/>
      <c r="H133" s="28"/>
      <c r="I133" s="28"/>
      <c r="J133" s="28"/>
      <c r="K133" s="28">
        <v>3400</v>
      </c>
      <c r="L133" s="28"/>
      <c r="M133" s="29">
        <f t="shared" si="1"/>
        <v>3400</v>
      </c>
    </row>
    <row r="134" spans="2:13" ht="15" customHeight="1" x14ac:dyDescent="0.25">
      <c r="B134" s="146" t="s">
        <v>2035</v>
      </c>
      <c r="C134" s="28"/>
      <c r="D134" s="28"/>
      <c r="E134" s="28"/>
      <c r="F134" s="28"/>
      <c r="G134" s="28"/>
      <c r="H134" s="28"/>
      <c r="I134" s="28"/>
      <c r="J134" s="28"/>
      <c r="K134" s="28"/>
      <c r="L134" s="28">
        <v>500</v>
      </c>
      <c r="M134" s="29">
        <f t="shared" si="1"/>
        <v>500</v>
      </c>
    </row>
    <row r="135" spans="2:13" ht="15" customHeight="1" x14ac:dyDescent="0.25">
      <c r="B135" s="146" t="s">
        <v>2036</v>
      </c>
      <c r="C135" s="28"/>
      <c r="D135" s="28"/>
      <c r="E135" s="28"/>
      <c r="F135" s="28"/>
      <c r="G135" s="28"/>
      <c r="H135" s="28"/>
      <c r="I135" s="28"/>
      <c r="J135" s="28"/>
      <c r="K135" s="28"/>
      <c r="L135" s="28">
        <v>276</v>
      </c>
      <c r="M135" s="29">
        <f t="shared" si="1"/>
        <v>276</v>
      </c>
    </row>
    <row r="136" spans="2:13" ht="15" customHeight="1" x14ac:dyDescent="0.25">
      <c r="B136" s="146" t="s">
        <v>2037</v>
      </c>
      <c r="C136" s="28"/>
      <c r="D136" s="28"/>
      <c r="E136" s="28"/>
      <c r="F136" s="28"/>
      <c r="G136" s="28"/>
      <c r="H136" s="28"/>
      <c r="I136" s="28"/>
      <c r="J136" s="28"/>
      <c r="K136" s="28">
        <v>1200</v>
      </c>
      <c r="L136" s="28"/>
      <c r="M136" s="29">
        <f t="shared" si="1"/>
        <v>1200</v>
      </c>
    </row>
    <row r="137" spans="2:13" ht="15" customHeight="1" x14ac:dyDescent="0.25">
      <c r="B137" s="146" t="s">
        <v>2038</v>
      </c>
      <c r="C137" s="28"/>
      <c r="D137" s="28"/>
      <c r="E137" s="28"/>
      <c r="F137" s="28"/>
      <c r="G137" s="28"/>
      <c r="H137" s="28">
        <v>3753</v>
      </c>
      <c r="I137" s="28"/>
      <c r="J137" s="28">
        <v>8757</v>
      </c>
      <c r="K137" s="28">
        <v>10350</v>
      </c>
      <c r="L137" s="28"/>
      <c r="M137" s="29">
        <f t="shared" si="1"/>
        <v>22860</v>
      </c>
    </row>
    <row r="138" spans="2:13" ht="15" customHeight="1" x14ac:dyDescent="0.25">
      <c r="B138" s="146" t="s">
        <v>2039</v>
      </c>
      <c r="C138" s="28"/>
      <c r="D138" s="28"/>
      <c r="E138" s="28"/>
      <c r="F138" s="28"/>
      <c r="G138" s="28"/>
      <c r="H138" s="28"/>
      <c r="I138" s="28"/>
      <c r="J138" s="28"/>
      <c r="K138" s="28"/>
      <c r="L138" s="28">
        <v>1100</v>
      </c>
      <c r="M138" s="29">
        <f t="shared" ref="M138:M149" si="2">SUM(C138:L138)</f>
        <v>1100</v>
      </c>
    </row>
    <row r="139" spans="2:13" ht="15" customHeight="1" x14ac:dyDescent="0.25">
      <c r="B139" s="146" t="s">
        <v>1961</v>
      </c>
      <c r="C139" s="28"/>
      <c r="D139" s="28"/>
      <c r="E139" s="28"/>
      <c r="F139" s="28">
        <v>733.93100000000004</v>
      </c>
      <c r="G139" s="28"/>
      <c r="H139" s="28"/>
      <c r="I139" s="28"/>
      <c r="J139" s="28"/>
      <c r="K139" s="28"/>
      <c r="L139" s="28"/>
      <c r="M139" s="29">
        <f t="shared" si="2"/>
        <v>733.93100000000004</v>
      </c>
    </row>
    <row r="140" spans="2:13" ht="15" customHeight="1" x14ac:dyDescent="0.25">
      <c r="B140" s="146" t="s">
        <v>1962</v>
      </c>
      <c r="C140" s="28"/>
      <c r="D140" s="28"/>
      <c r="E140" s="28"/>
      <c r="F140" s="28"/>
      <c r="G140" s="28"/>
      <c r="H140" s="28"/>
      <c r="I140" s="28"/>
      <c r="J140" s="28"/>
      <c r="K140" s="28"/>
      <c r="L140" s="28">
        <v>796</v>
      </c>
      <c r="M140" s="29">
        <f t="shared" si="2"/>
        <v>796</v>
      </c>
    </row>
    <row r="141" spans="2:13" ht="15" customHeight="1" x14ac:dyDescent="0.25">
      <c r="B141" s="146" t="s">
        <v>1963</v>
      </c>
      <c r="C141" s="28"/>
      <c r="D141" s="28"/>
      <c r="E141" s="28"/>
      <c r="F141" s="28"/>
      <c r="G141" s="28"/>
      <c r="H141" s="28"/>
      <c r="I141" s="28"/>
      <c r="J141" s="28"/>
      <c r="K141" s="28"/>
      <c r="L141" s="28">
        <v>202</v>
      </c>
      <c r="M141" s="29">
        <f t="shared" si="2"/>
        <v>202</v>
      </c>
    </row>
    <row r="142" spans="2:13" ht="15" customHeight="1" x14ac:dyDescent="0.25">
      <c r="B142" s="146" t="s">
        <v>1900</v>
      </c>
      <c r="C142" s="28"/>
      <c r="D142" s="28"/>
      <c r="E142" s="28"/>
      <c r="F142" s="28"/>
      <c r="G142" s="28"/>
      <c r="H142" s="28"/>
      <c r="I142" s="28"/>
      <c r="J142" s="28"/>
      <c r="K142" s="28">
        <v>860</v>
      </c>
      <c r="L142" s="28"/>
      <c r="M142" s="29">
        <f t="shared" si="2"/>
        <v>860</v>
      </c>
    </row>
    <row r="143" spans="2:13" ht="15" customHeight="1" x14ac:dyDescent="0.25">
      <c r="B143" s="146" t="s">
        <v>1901</v>
      </c>
      <c r="C143" s="28"/>
      <c r="D143" s="28"/>
      <c r="E143" s="28"/>
      <c r="F143" s="28"/>
      <c r="G143" s="28"/>
      <c r="H143" s="28"/>
      <c r="I143" s="28"/>
      <c r="J143" s="28"/>
      <c r="K143" s="28">
        <v>17900</v>
      </c>
      <c r="L143" s="28"/>
      <c r="M143" s="29">
        <f t="shared" si="2"/>
        <v>17900</v>
      </c>
    </row>
    <row r="144" spans="2:13" ht="15" customHeight="1" x14ac:dyDescent="0.25">
      <c r="B144" s="146" t="s">
        <v>1964</v>
      </c>
      <c r="C144" s="28"/>
      <c r="D144" s="28"/>
      <c r="E144" s="28"/>
      <c r="F144" s="28"/>
      <c r="G144" s="28"/>
      <c r="H144" s="28"/>
      <c r="I144" s="28"/>
      <c r="J144" s="28"/>
      <c r="K144" s="28">
        <v>4600</v>
      </c>
      <c r="L144" s="28"/>
      <c r="M144" s="29">
        <f t="shared" si="2"/>
        <v>4600</v>
      </c>
    </row>
    <row r="145" spans="2:13" ht="15" customHeight="1" x14ac:dyDescent="0.25">
      <c r="B145" s="146" t="s">
        <v>1902</v>
      </c>
      <c r="C145" s="28"/>
      <c r="D145" s="28"/>
      <c r="E145" s="28"/>
      <c r="F145" s="28"/>
      <c r="G145" s="28"/>
      <c r="H145" s="28"/>
      <c r="I145" s="28"/>
      <c r="J145" s="28"/>
      <c r="K145" s="28">
        <v>370</v>
      </c>
      <c r="L145" s="28"/>
      <c r="M145" s="29">
        <f t="shared" si="2"/>
        <v>370</v>
      </c>
    </row>
    <row r="146" spans="2:13" ht="15" customHeight="1" x14ac:dyDescent="0.25">
      <c r="B146" s="146" t="s">
        <v>1903</v>
      </c>
      <c r="C146" s="28"/>
      <c r="D146" s="28"/>
      <c r="E146" s="28"/>
      <c r="F146" s="28"/>
      <c r="G146" s="28"/>
      <c r="H146" s="28"/>
      <c r="I146" s="28"/>
      <c r="J146" s="28"/>
      <c r="K146" s="28">
        <v>3500</v>
      </c>
      <c r="L146" s="28"/>
      <c r="M146" s="29">
        <f t="shared" si="2"/>
        <v>3500</v>
      </c>
    </row>
    <row r="147" spans="2:13" ht="15" customHeight="1" x14ac:dyDescent="0.25">
      <c r="B147" s="146" t="s">
        <v>1904</v>
      </c>
      <c r="C147" s="28"/>
      <c r="D147" s="28"/>
      <c r="E147" s="28"/>
      <c r="F147" s="28"/>
      <c r="G147" s="28"/>
      <c r="H147" s="28"/>
      <c r="I147" s="28"/>
      <c r="J147" s="28"/>
      <c r="K147" s="28">
        <v>1590</v>
      </c>
      <c r="L147" s="28"/>
      <c r="M147" s="29">
        <f t="shared" si="2"/>
        <v>1590</v>
      </c>
    </row>
    <row r="148" spans="2:13" ht="15" customHeight="1" x14ac:dyDescent="0.25">
      <c r="B148" s="146" t="s">
        <v>1965</v>
      </c>
      <c r="C148" s="28"/>
      <c r="D148" s="28"/>
      <c r="E148" s="28"/>
      <c r="F148" s="28"/>
      <c r="G148" s="28"/>
      <c r="H148" s="28"/>
      <c r="I148" s="28"/>
      <c r="J148" s="28"/>
      <c r="K148" s="28"/>
      <c r="L148" s="28">
        <v>133</v>
      </c>
      <c r="M148" s="29">
        <f t="shared" si="2"/>
        <v>133</v>
      </c>
    </row>
    <row r="149" spans="2:13" ht="15" customHeight="1" thickBot="1" x14ac:dyDescent="0.3">
      <c r="B149" s="409" t="s">
        <v>1966</v>
      </c>
      <c r="C149" s="439"/>
      <c r="D149" s="439"/>
      <c r="E149" s="439"/>
      <c r="F149" s="439"/>
      <c r="G149" s="439"/>
      <c r="H149" s="439"/>
      <c r="I149" s="439"/>
      <c r="J149" s="439"/>
      <c r="K149" s="439"/>
      <c r="L149" s="439">
        <v>151</v>
      </c>
      <c r="M149" s="440">
        <f t="shared" si="2"/>
        <v>151</v>
      </c>
    </row>
    <row r="150" spans="2:13" ht="16.5" thickTop="1" thickBot="1" x14ac:dyDescent="0.3">
      <c r="B150" s="410" t="s">
        <v>3</v>
      </c>
      <c r="C150" s="86">
        <f t="shared" ref="C150:L150" si="3">SUM(C6:C149)</f>
        <v>1040920</v>
      </c>
      <c r="D150" s="86">
        <f t="shared" si="3"/>
        <v>1469482</v>
      </c>
      <c r="E150" s="86">
        <f t="shared" si="3"/>
        <v>58672</v>
      </c>
      <c r="F150" s="86">
        <f t="shared" si="3"/>
        <v>43853.930999999997</v>
      </c>
      <c r="G150" s="86">
        <f t="shared" si="3"/>
        <v>37891</v>
      </c>
      <c r="H150" s="86">
        <f t="shared" si="3"/>
        <v>150994</v>
      </c>
      <c r="I150" s="86">
        <f t="shared" si="3"/>
        <v>842611</v>
      </c>
      <c r="J150" s="86">
        <f t="shared" si="3"/>
        <v>752437</v>
      </c>
      <c r="K150" s="86">
        <f t="shared" si="3"/>
        <v>458624</v>
      </c>
      <c r="L150" s="86">
        <f t="shared" si="3"/>
        <v>174458</v>
      </c>
      <c r="M150" s="32">
        <f>SUM(C150:L150)</f>
        <v>5029942.9309999999</v>
      </c>
    </row>
    <row r="152" spans="2:13" x14ac:dyDescent="0.25">
      <c r="B152" s="150" t="s">
        <v>299</v>
      </c>
    </row>
    <row r="153" spans="2:13" x14ac:dyDescent="0.25">
      <c r="B153" s="65" t="s">
        <v>300</v>
      </c>
    </row>
  </sheetData>
  <mergeCells count="4">
    <mergeCell ref="B3:B5"/>
    <mergeCell ref="C3:M3"/>
    <mergeCell ref="C4:F4"/>
    <mergeCell ref="G4:L4"/>
  </mergeCells>
  <pageMargins left="0.70866141732283472" right="0.70866141732283472" top="0.78740157480314965" bottom="0.78740157480314965" header="0.31496062992125984" footer="0.31496062992125984"/>
  <pageSetup paperSize="9" scale="68" fitToHeight="4" orientation="landscape" r:id="rId1"/>
  <headerFooter>
    <oddFooter>&amp;C&amp;P/&amp;N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/>
    <pageSetUpPr fitToPage="1"/>
  </sheetPr>
  <dimension ref="B1:O72"/>
  <sheetViews>
    <sheetView showGridLines="0" workbookViewId="0"/>
  </sheetViews>
  <sheetFormatPr defaultRowHeight="15" x14ac:dyDescent="0.25"/>
  <cols>
    <col min="3" max="3" width="27.140625" customWidth="1"/>
    <col min="4" max="15" width="12.7109375" customWidth="1"/>
  </cols>
  <sheetData>
    <row r="1" spans="2:15" ht="15" customHeight="1" x14ac:dyDescent="0.25"/>
    <row r="2" spans="2:15" ht="15" customHeight="1" thickBot="1" x14ac:dyDescent="0.3">
      <c r="C2" s="17" t="s">
        <v>776</v>
      </c>
    </row>
    <row r="3" spans="2:15" ht="15" customHeight="1" x14ac:dyDescent="0.25">
      <c r="B3" s="531" t="s">
        <v>604</v>
      </c>
      <c r="C3" s="488" t="s">
        <v>603</v>
      </c>
      <c r="D3" s="488" t="s">
        <v>121</v>
      </c>
      <c r="E3" s="488"/>
      <c r="F3" s="488"/>
      <c r="G3" s="488"/>
      <c r="H3" s="488"/>
      <c r="I3" s="488"/>
      <c r="J3" s="488"/>
      <c r="K3" s="488"/>
      <c r="L3" s="488"/>
      <c r="M3" s="488"/>
      <c r="N3" s="488"/>
      <c r="O3" s="489" t="s">
        <v>124</v>
      </c>
    </row>
    <row r="4" spans="2:15" ht="15" customHeight="1" x14ac:dyDescent="0.25">
      <c r="B4" s="532"/>
      <c r="C4" s="530"/>
      <c r="D4" s="530" t="s">
        <v>122</v>
      </c>
      <c r="E4" s="530"/>
      <c r="F4" s="530"/>
      <c r="G4" s="530"/>
      <c r="H4" s="530" t="s">
        <v>123</v>
      </c>
      <c r="I4" s="530"/>
      <c r="J4" s="530"/>
      <c r="K4" s="530"/>
      <c r="L4" s="530"/>
      <c r="M4" s="530"/>
      <c r="N4" s="530"/>
      <c r="O4" s="535"/>
    </row>
    <row r="5" spans="2:15" ht="45" customHeight="1" thickBot="1" x14ac:dyDescent="0.3">
      <c r="B5" s="533"/>
      <c r="C5" s="534"/>
      <c r="D5" s="24" t="s">
        <v>41</v>
      </c>
      <c r="E5" s="24" t="s">
        <v>137</v>
      </c>
      <c r="F5" s="24" t="s">
        <v>42</v>
      </c>
      <c r="G5" s="24" t="s">
        <v>777</v>
      </c>
      <c r="H5" s="24" t="s">
        <v>222</v>
      </c>
      <c r="I5" s="24" t="s">
        <v>43</v>
      </c>
      <c r="J5" s="24" t="s">
        <v>16</v>
      </c>
      <c r="K5" s="24" t="s">
        <v>44</v>
      </c>
      <c r="L5" s="24" t="s">
        <v>45</v>
      </c>
      <c r="M5" s="24" t="s">
        <v>778</v>
      </c>
      <c r="N5" s="24" t="s">
        <v>777</v>
      </c>
      <c r="O5" s="536"/>
    </row>
    <row r="6" spans="2:15" ht="15" customHeight="1" x14ac:dyDescent="0.25">
      <c r="B6" s="210" t="s">
        <v>600</v>
      </c>
      <c r="C6" s="69" t="s">
        <v>348</v>
      </c>
      <c r="D6" s="26">
        <v>12470</v>
      </c>
      <c r="E6" s="26">
        <v>5711</v>
      </c>
      <c r="F6" s="26">
        <v>5626</v>
      </c>
      <c r="G6" s="26">
        <v>1899</v>
      </c>
      <c r="H6" s="26">
        <v>8734</v>
      </c>
      <c r="I6" s="26">
        <v>55</v>
      </c>
      <c r="J6" s="26">
        <v>12143</v>
      </c>
      <c r="K6" s="26">
        <v>1033</v>
      </c>
      <c r="L6" s="26">
        <v>47</v>
      </c>
      <c r="M6" s="26"/>
      <c r="N6" s="26">
        <v>3728</v>
      </c>
      <c r="O6" s="27">
        <v>28579</v>
      </c>
    </row>
    <row r="7" spans="2:15" ht="15" customHeight="1" x14ac:dyDescent="0.25">
      <c r="B7" s="209" t="s">
        <v>599</v>
      </c>
      <c r="C7" s="138" t="s">
        <v>344</v>
      </c>
      <c r="D7" s="28">
        <v>6126</v>
      </c>
      <c r="E7" s="28">
        <v>502</v>
      </c>
      <c r="F7" s="28">
        <v>293</v>
      </c>
      <c r="G7" s="28">
        <v>93</v>
      </c>
      <c r="H7" s="28">
        <v>5081</v>
      </c>
      <c r="I7" s="28">
        <v>2</v>
      </c>
      <c r="J7" s="28">
        <v>1271</v>
      </c>
      <c r="K7" s="28">
        <v>60</v>
      </c>
      <c r="L7" s="28">
        <v>2</v>
      </c>
      <c r="M7" s="28"/>
      <c r="N7" s="28">
        <v>561</v>
      </c>
      <c r="O7" s="29">
        <v>7478</v>
      </c>
    </row>
    <row r="8" spans="2:15" ht="15" customHeight="1" x14ac:dyDescent="0.25">
      <c r="B8" s="209" t="s">
        <v>598</v>
      </c>
      <c r="C8" s="138" t="s">
        <v>358</v>
      </c>
      <c r="D8" s="28">
        <v>6749</v>
      </c>
      <c r="E8" s="28">
        <v>1908</v>
      </c>
      <c r="F8" s="28">
        <v>1300</v>
      </c>
      <c r="G8" s="28">
        <v>418</v>
      </c>
      <c r="H8" s="28">
        <v>4889</v>
      </c>
      <c r="I8" s="28">
        <v>13</v>
      </c>
      <c r="J8" s="28">
        <v>4002</v>
      </c>
      <c r="K8" s="28">
        <v>241</v>
      </c>
      <c r="L8" s="28">
        <v>15</v>
      </c>
      <c r="M8" s="28"/>
      <c r="N8" s="28">
        <v>1203</v>
      </c>
      <c r="O8" s="29">
        <v>11327</v>
      </c>
    </row>
    <row r="9" spans="2:15" ht="15" customHeight="1" x14ac:dyDescent="0.25">
      <c r="B9" s="209" t="s">
        <v>597</v>
      </c>
      <c r="C9" s="138" t="s">
        <v>351</v>
      </c>
      <c r="D9" s="28">
        <v>12054</v>
      </c>
      <c r="E9" s="28">
        <v>1994</v>
      </c>
      <c r="F9" s="28">
        <v>2763</v>
      </c>
      <c r="G9" s="28">
        <v>779</v>
      </c>
      <c r="H9" s="28">
        <v>9669</v>
      </c>
      <c r="I9" s="28">
        <v>28</v>
      </c>
      <c r="J9" s="28">
        <v>5502</v>
      </c>
      <c r="K9" s="28">
        <v>453</v>
      </c>
      <c r="L9" s="28">
        <v>15</v>
      </c>
      <c r="M9" s="28"/>
      <c r="N9" s="28">
        <v>1926</v>
      </c>
      <c r="O9" s="29">
        <v>19082</v>
      </c>
    </row>
    <row r="10" spans="2:15" ht="15" customHeight="1" x14ac:dyDescent="0.25">
      <c r="B10" s="209" t="s">
        <v>596</v>
      </c>
      <c r="C10" s="138" t="s">
        <v>342</v>
      </c>
      <c r="D10" s="28">
        <v>4092</v>
      </c>
      <c r="E10" s="28">
        <v>711</v>
      </c>
      <c r="F10" s="28">
        <v>1011</v>
      </c>
      <c r="G10" s="28">
        <v>224</v>
      </c>
      <c r="H10" s="28">
        <v>2825</v>
      </c>
      <c r="I10" s="28">
        <v>36</v>
      </c>
      <c r="J10" s="28">
        <v>2345</v>
      </c>
      <c r="K10" s="28">
        <v>121</v>
      </c>
      <c r="L10" s="28">
        <v>14</v>
      </c>
      <c r="M10" s="28"/>
      <c r="N10" s="28">
        <v>677</v>
      </c>
      <c r="O10" s="29">
        <v>6634</v>
      </c>
    </row>
    <row r="11" spans="2:15" ht="15" customHeight="1" x14ac:dyDescent="0.25">
      <c r="B11" s="209" t="s">
        <v>595</v>
      </c>
      <c r="C11" s="138" t="s">
        <v>367</v>
      </c>
      <c r="D11" s="28">
        <v>1680</v>
      </c>
      <c r="E11" s="28">
        <v>312</v>
      </c>
      <c r="F11" s="28">
        <v>295</v>
      </c>
      <c r="G11" s="28">
        <v>108</v>
      </c>
      <c r="H11" s="28">
        <v>1322</v>
      </c>
      <c r="I11" s="28">
        <v>1</v>
      </c>
      <c r="J11" s="28">
        <v>680</v>
      </c>
      <c r="K11" s="28">
        <v>71</v>
      </c>
      <c r="L11" s="28">
        <v>1</v>
      </c>
      <c r="M11" s="28"/>
      <c r="N11" s="28">
        <v>312</v>
      </c>
      <c r="O11" s="29">
        <v>2574</v>
      </c>
    </row>
    <row r="12" spans="2:15" ht="15" customHeight="1" x14ac:dyDescent="0.25">
      <c r="B12" s="209" t="s">
        <v>594</v>
      </c>
      <c r="C12" s="138" t="s">
        <v>363</v>
      </c>
      <c r="D12" s="28">
        <v>1459</v>
      </c>
      <c r="E12" s="28">
        <v>363</v>
      </c>
      <c r="F12" s="28">
        <v>255</v>
      </c>
      <c r="G12" s="28">
        <v>117</v>
      </c>
      <c r="H12" s="28">
        <v>1106</v>
      </c>
      <c r="I12" s="28">
        <v>4</v>
      </c>
      <c r="J12" s="28">
        <v>679</v>
      </c>
      <c r="K12" s="28">
        <v>148</v>
      </c>
      <c r="L12" s="28">
        <v>3</v>
      </c>
      <c r="M12" s="28"/>
      <c r="N12" s="28">
        <v>255</v>
      </c>
      <c r="O12" s="29">
        <v>2399</v>
      </c>
    </row>
    <row r="13" spans="2:15" ht="15" customHeight="1" x14ac:dyDescent="0.25">
      <c r="B13" s="209" t="s">
        <v>593</v>
      </c>
      <c r="C13" s="138" t="s">
        <v>370</v>
      </c>
      <c r="D13" s="28">
        <v>5660</v>
      </c>
      <c r="E13" s="28">
        <v>22</v>
      </c>
      <c r="F13" s="28">
        <v>3</v>
      </c>
      <c r="G13" s="28">
        <v>17</v>
      </c>
      <c r="H13" s="28">
        <v>5333</v>
      </c>
      <c r="I13" s="28">
        <v>0</v>
      </c>
      <c r="J13" s="28">
        <v>81</v>
      </c>
      <c r="K13" s="28">
        <v>9</v>
      </c>
      <c r="L13" s="28">
        <v>2</v>
      </c>
      <c r="M13" s="28"/>
      <c r="N13" s="28">
        <v>274</v>
      </c>
      <c r="O13" s="29">
        <v>5904</v>
      </c>
    </row>
    <row r="14" spans="2:15" ht="15" customHeight="1" x14ac:dyDescent="0.25">
      <c r="B14" s="209" t="s">
        <v>592</v>
      </c>
      <c r="C14" s="138" t="s">
        <v>349</v>
      </c>
      <c r="D14" s="28">
        <v>4944</v>
      </c>
      <c r="E14" s="28">
        <v>104</v>
      </c>
      <c r="F14" s="28">
        <v>6</v>
      </c>
      <c r="G14" s="28">
        <v>6</v>
      </c>
      <c r="H14" s="28">
        <v>4673</v>
      </c>
      <c r="I14" s="28">
        <v>0</v>
      </c>
      <c r="J14" s="28">
        <v>128</v>
      </c>
      <c r="K14" s="28">
        <v>11</v>
      </c>
      <c r="L14" s="28">
        <v>0</v>
      </c>
      <c r="M14" s="28"/>
      <c r="N14" s="28">
        <v>247</v>
      </c>
      <c r="O14" s="29">
        <v>5193</v>
      </c>
    </row>
    <row r="15" spans="2:15" ht="15" customHeight="1" x14ac:dyDescent="0.25">
      <c r="B15" s="209" t="s">
        <v>591</v>
      </c>
      <c r="C15" s="138" t="s">
        <v>354</v>
      </c>
      <c r="D15" s="28">
        <v>4014</v>
      </c>
      <c r="E15" s="28">
        <v>7</v>
      </c>
      <c r="F15" s="28">
        <v>6</v>
      </c>
      <c r="G15" s="28">
        <v>7</v>
      </c>
      <c r="H15" s="28">
        <v>3776</v>
      </c>
      <c r="I15" s="28">
        <v>0</v>
      </c>
      <c r="J15" s="28">
        <v>14</v>
      </c>
      <c r="K15" s="28">
        <v>1</v>
      </c>
      <c r="L15" s="28">
        <v>0</v>
      </c>
      <c r="M15" s="28"/>
      <c r="N15" s="28">
        <v>243</v>
      </c>
      <c r="O15" s="29">
        <v>4183</v>
      </c>
    </row>
    <row r="16" spans="2:15" ht="15" customHeight="1" x14ac:dyDescent="0.25">
      <c r="B16" s="209" t="s">
        <v>590</v>
      </c>
      <c r="C16" s="138" t="s">
        <v>360</v>
      </c>
      <c r="D16" s="28">
        <v>4656</v>
      </c>
      <c r="E16" s="28">
        <v>5</v>
      </c>
      <c r="F16" s="28">
        <v>2</v>
      </c>
      <c r="G16" s="28">
        <v>13</v>
      </c>
      <c r="H16" s="28">
        <v>4332</v>
      </c>
      <c r="I16" s="28">
        <v>1</v>
      </c>
      <c r="J16" s="28">
        <v>33</v>
      </c>
      <c r="K16" s="28">
        <v>2</v>
      </c>
      <c r="L16" s="28">
        <v>0</v>
      </c>
      <c r="M16" s="28"/>
      <c r="N16" s="28">
        <v>309</v>
      </c>
      <c r="O16" s="29">
        <v>4853</v>
      </c>
    </row>
    <row r="17" spans="2:15" ht="15" customHeight="1" x14ac:dyDescent="0.25">
      <c r="B17" s="209" t="s">
        <v>589</v>
      </c>
      <c r="C17" s="138" t="s">
        <v>362</v>
      </c>
      <c r="D17" s="28">
        <v>832</v>
      </c>
      <c r="E17" s="28">
        <v>32</v>
      </c>
      <c r="F17" s="28">
        <v>6</v>
      </c>
      <c r="G17" s="28">
        <v>3</v>
      </c>
      <c r="H17" s="28">
        <v>726</v>
      </c>
      <c r="I17" s="28">
        <v>0</v>
      </c>
      <c r="J17" s="28">
        <v>80</v>
      </c>
      <c r="K17" s="28">
        <v>3</v>
      </c>
      <c r="L17" s="28">
        <v>0</v>
      </c>
      <c r="M17" s="28"/>
      <c r="N17" s="28">
        <v>59</v>
      </c>
      <c r="O17" s="29">
        <v>939</v>
      </c>
    </row>
    <row r="18" spans="2:15" ht="15" customHeight="1" x14ac:dyDescent="0.25">
      <c r="B18" s="209" t="s">
        <v>588</v>
      </c>
      <c r="C18" s="138" t="s">
        <v>368</v>
      </c>
      <c r="D18" s="28">
        <v>9647</v>
      </c>
      <c r="E18" s="28">
        <v>177</v>
      </c>
      <c r="F18" s="28">
        <v>7</v>
      </c>
      <c r="G18" s="28">
        <v>31</v>
      </c>
      <c r="H18" s="28">
        <v>8995</v>
      </c>
      <c r="I18" s="28">
        <v>0</v>
      </c>
      <c r="J18" s="28">
        <v>229</v>
      </c>
      <c r="K18" s="28">
        <v>21</v>
      </c>
      <c r="L18" s="28">
        <v>2</v>
      </c>
      <c r="M18" s="28"/>
      <c r="N18" s="28">
        <v>609</v>
      </c>
      <c r="O18" s="29">
        <v>10269</v>
      </c>
    </row>
    <row r="19" spans="2:15" ht="15" customHeight="1" x14ac:dyDescent="0.25">
      <c r="B19" s="209" t="s">
        <v>587</v>
      </c>
      <c r="C19" s="138" t="s">
        <v>361</v>
      </c>
      <c r="D19" s="28">
        <v>23</v>
      </c>
      <c r="E19" s="28">
        <v>0</v>
      </c>
      <c r="F19" s="28">
        <v>3</v>
      </c>
      <c r="G19" s="28">
        <v>1</v>
      </c>
      <c r="H19" s="28">
        <v>4</v>
      </c>
      <c r="I19" s="28">
        <v>0</v>
      </c>
      <c r="J19" s="28">
        <v>11</v>
      </c>
      <c r="K19" s="28">
        <v>4</v>
      </c>
      <c r="L19" s="28">
        <v>0</v>
      </c>
      <c r="M19" s="28"/>
      <c r="N19" s="28">
        <v>6</v>
      </c>
      <c r="O19" s="29">
        <v>77</v>
      </c>
    </row>
    <row r="20" spans="2:15" ht="15" customHeight="1" x14ac:dyDescent="0.25">
      <c r="B20" s="209" t="s">
        <v>586</v>
      </c>
      <c r="C20" s="138" t="s">
        <v>359</v>
      </c>
      <c r="D20" s="28">
        <v>2113</v>
      </c>
      <c r="E20" s="28">
        <v>167</v>
      </c>
      <c r="F20" s="28">
        <v>2</v>
      </c>
      <c r="G20" s="28">
        <v>6</v>
      </c>
      <c r="H20" s="28">
        <v>1748</v>
      </c>
      <c r="I20" s="28">
        <v>0</v>
      </c>
      <c r="J20" s="28">
        <v>370</v>
      </c>
      <c r="K20" s="28">
        <v>11</v>
      </c>
      <c r="L20" s="28">
        <v>2</v>
      </c>
      <c r="M20" s="28"/>
      <c r="N20" s="28">
        <v>150</v>
      </c>
      <c r="O20" s="29">
        <v>2420</v>
      </c>
    </row>
    <row r="21" spans="2:15" ht="15" customHeight="1" x14ac:dyDescent="0.25">
      <c r="B21" s="209" t="s">
        <v>585</v>
      </c>
      <c r="C21" s="138" t="s">
        <v>355</v>
      </c>
      <c r="D21" s="28">
        <v>1975</v>
      </c>
      <c r="E21" s="28">
        <v>0</v>
      </c>
      <c r="F21" s="28">
        <v>0</v>
      </c>
      <c r="G21" s="28">
        <v>2</v>
      </c>
      <c r="H21" s="28">
        <v>1300</v>
      </c>
      <c r="I21" s="28">
        <v>0</v>
      </c>
      <c r="J21" s="28">
        <v>278</v>
      </c>
      <c r="K21" s="28">
        <v>60</v>
      </c>
      <c r="L21" s="28">
        <v>0</v>
      </c>
      <c r="M21" s="28"/>
      <c r="N21" s="28">
        <v>295</v>
      </c>
      <c r="O21" s="29">
        <v>2072</v>
      </c>
    </row>
    <row r="22" spans="2:15" ht="15" customHeight="1" x14ac:dyDescent="0.25">
      <c r="B22" s="209" t="s">
        <v>584</v>
      </c>
      <c r="C22" s="138" t="s">
        <v>352</v>
      </c>
      <c r="D22" s="28">
        <v>3587</v>
      </c>
      <c r="E22" s="28">
        <v>741</v>
      </c>
      <c r="F22" s="28">
        <v>51</v>
      </c>
      <c r="G22" s="28">
        <v>50</v>
      </c>
      <c r="H22" s="28">
        <v>3012</v>
      </c>
      <c r="I22" s="28">
        <v>0</v>
      </c>
      <c r="J22" s="28">
        <v>1069</v>
      </c>
      <c r="K22" s="28">
        <v>58</v>
      </c>
      <c r="L22" s="28">
        <v>0</v>
      </c>
      <c r="M22" s="28"/>
      <c r="N22" s="28">
        <v>278</v>
      </c>
      <c r="O22" s="29">
        <v>4656</v>
      </c>
    </row>
    <row r="23" spans="2:15" ht="15" customHeight="1" x14ac:dyDescent="0.25">
      <c r="B23" s="209" t="s">
        <v>583</v>
      </c>
      <c r="C23" s="138" t="s">
        <v>356</v>
      </c>
      <c r="D23" s="28">
        <v>388</v>
      </c>
      <c r="E23" s="28">
        <v>99</v>
      </c>
      <c r="F23" s="28">
        <v>97</v>
      </c>
      <c r="G23" s="28">
        <v>39</v>
      </c>
      <c r="H23" s="28">
        <v>323</v>
      </c>
      <c r="I23" s="28">
        <v>3</v>
      </c>
      <c r="J23" s="28">
        <v>182</v>
      </c>
      <c r="K23" s="28">
        <v>38</v>
      </c>
      <c r="L23" s="28">
        <v>7</v>
      </c>
      <c r="M23" s="28"/>
      <c r="N23" s="28">
        <v>69</v>
      </c>
      <c r="O23" s="29">
        <v>752</v>
      </c>
    </row>
    <row r="24" spans="2:15" ht="15" customHeight="1" x14ac:dyDescent="0.25">
      <c r="B24" s="209" t="s">
        <v>582</v>
      </c>
      <c r="C24" s="138" t="s">
        <v>345</v>
      </c>
      <c r="D24" s="28">
        <v>5204</v>
      </c>
      <c r="E24" s="28">
        <v>0</v>
      </c>
      <c r="F24" s="28">
        <v>0</v>
      </c>
      <c r="G24" s="28">
        <v>11</v>
      </c>
      <c r="H24" s="28">
        <v>4729</v>
      </c>
      <c r="I24" s="28">
        <v>0</v>
      </c>
      <c r="J24" s="28">
        <v>0</v>
      </c>
      <c r="K24" s="28">
        <v>2</v>
      </c>
      <c r="L24" s="28">
        <v>0</v>
      </c>
      <c r="M24" s="28"/>
      <c r="N24" s="28">
        <v>483</v>
      </c>
      <c r="O24" s="29">
        <v>5366</v>
      </c>
    </row>
    <row r="25" spans="2:15" ht="15" customHeight="1" x14ac:dyDescent="0.25">
      <c r="B25" s="209" t="s">
        <v>581</v>
      </c>
      <c r="C25" s="138" t="s">
        <v>357</v>
      </c>
      <c r="D25" s="28">
        <v>8038</v>
      </c>
      <c r="E25" s="28">
        <v>186</v>
      </c>
      <c r="F25" s="28">
        <v>6</v>
      </c>
      <c r="G25" s="28">
        <v>108</v>
      </c>
      <c r="H25" s="28">
        <v>6960</v>
      </c>
      <c r="I25" s="28">
        <v>0</v>
      </c>
      <c r="J25" s="28">
        <v>471</v>
      </c>
      <c r="K25" s="28">
        <v>46</v>
      </c>
      <c r="L25" s="28">
        <v>1</v>
      </c>
      <c r="M25" s="28"/>
      <c r="N25" s="28">
        <v>841</v>
      </c>
      <c r="O25" s="29">
        <v>8610</v>
      </c>
    </row>
    <row r="26" spans="2:15" ht="15" customHeight="1" x14ac:dyDescent="0.25">
      <c r="B26" s="209" t="s">
        <v>580</v>
      </c>
      <c r="C26" s="138" t="s">
        <v>350</v>
      </c>
      <c r="D26" s="28">
        <v>1959</v>
      </c>
      <c r="E26" s="28">
        <v>654</v>
      </c>
      <c r="F26" s="28">
        <v>41</v>
      </c>
      <c r="G26" s="28">
        <v>64</v>
      </c>
      <c r="H26" s="28">
        <v>1739</v>
      </c>
      <c r="I26" s="28">
        <v>0</v>
      </c>
      <c r="J26" s="28">
        <v>796</v>
      </c>
      <c r="K26" s="28">
        <v>20</v>
      </c>
      <c r="L26" s="28">
        <v>0</v>
      </c>
      <c r="M26" s="28"/>
      <c r="N26" s="28">
        <v>155</v>
      </c>
      <c r="O26" s="29">
        <v>2833</v>
      </c>
    </row>
    <row r="27" spans="2:15" ht="15" customHeight="1" x14ac:dyDescent="0.25">
      <c r="B27" s="209" t="s">
        <v>579</v>
      </c>
      <c r="C27" s="138" t="s">
        <v>347</v>
      </c>
      <c r="D27" s="28">
        <v>24</v>
      </c>
      <c r="E27" s="28">
        <v>26</v>
      </c>
      <c r="F27" s="28">
        <v>3</v>
      </c>
      <c r="G27" s="28">
        <v>10</v>
      </c>
      <c r="H27" s="28">
        <v>0</v>
      </c>
      <c r="I27" s="28">
        <v>0</v>
      </c>
      <c r="J27" s="28">
        <v>42</v>
      </c>
      <c r="K27" s="28">
        <v>1</v>
      </c>
      <c r="L27" s="28">
        <v>0</v>
      </c>
      <c r="M27" s="28"/>
      <c r="N27" s="28">
        <v>19</v>
      </c>
      <c r="O27" s="29">
        <v>66</v>
      </c>
    </row>
    <row r="28" spans="2:15" ht="15" customHeight="1" x14ac:dyDescent="0.25">
      <c r="B28" s="209" t="s">
        <v>578</v>
      </c>
      <c r="C28" s="138" t="s">
        <v>366</v>
      </c>
      <c r="D28" s="28">
        <v>347</v>
      </c>
      <c r="E28" s="28">
        <v>99</v>
      </c>
      <c r="F28" s="28">
        <v>14</v>
      </c>
      <c r="G28" s="28">
        <v>17</v>
      </c>
      <c r="H28" s="28">
        <v>300</v>
      </c>
      <c r="I28" s="28">
        <v>0</v>
      </c>
      <c r="J28" s="28">
        <v>116</v>
      </c>
      <c r="K28" s="28">
        <v>11</v>
      </c>
      <c r="L28" s="28">
        <v>0</v>
      </c>
      <c r="M28" s="28"/>
      <c r="N28" s="28">
        <v>49</v>
      </c>
      <c r="O28" s="29">
        <v>499</v>
      </c>
    </row>
    <row r="29" spans="2:15" ht="15" customHeight="1" x14ac:dyDescent="0.25">
      <c r="B29" s="209" t="s">
        <v>577</v>
      </c>
      <c r="C29" s="138" t="s">
        <v>369</v>
      </c>
      <c r="D29" s="28">
        <v>90</v>
      </c>
      <c r="E29" s="28">
        <v>10</v>
      </c>
      <c r="F29" s="28">
        <v>0</v>
      </c>
      <c r="G29" s="28">
        <v>12</v>
      </c>
      <c r="H29" s="28">
        <v>9</v>
      </c>
      <c r="I29" s="28">
        <v>0</v>
      </c>
      <c r="J29" s="28">
        <v>58</v>
      </c>
      <c r="K29" s="28">
        <v>4</v>
      </c>
      <c r="L29" s="28">
        <v>0</v>
      </c>
      <c r="M29" s="28"/>
      <c r="N29" s="28">
        <v>39</v>
      </c>
      <c r="O29" s="29">
        <v>178</v>
      </c>
    </row>
    <row r="30" spans="2:15" ht="15" customHeight="1" x14ac:dyDescent="0.25">
      <c r="B30" s="209" t="s">
        <v>576</v>
      </c>
      <c r="C30" s="138" t="s">
        <v>343</v>
      </c>
      <c r="D30" s="28">
        <v>108</v>
      </c>
      <c r="E30" s="28">
        <v>205</v>
      </c>
      <c r="F30" s="28">
        <v>1</v>
      </c>
      <c r="G30" s="28">
        <v>23</v>
      </c>
      <c r="H30" s="28">
        <v>3</v>
      </c>
      <c r="I30" s="28">
        <v>0</v>
      </c>
      <c r="J30" s="28">
        <v>279</v>
      </c>
      <c r="K30" s="28">
        <v>7</v>
      </c>
      <c r="L30" s="28">
        <v>0</v>
      </c>
      <c r="M30" s="28"/>
      <c r="N30" s="28">
        <v>46</v>
      </c>
      <c r="O30" s="29">
        <v>368</v>
      </c>
    </row>
    <row r="31" spans="2:15" ht="15" customHeight="1" x14ac:dyDescent="0.25">
      <c r="B31" s="209" t="s">
        <v>575</v>
      </c>
      <c r="C31" s="138" t="s">
        <v>365</v>
      </c>
      <c r="D31" s="28">
        <v>32</v>
      </c>
      <c r="E31" s="28">
        <v>14</v>
      </c>
      <c r="F31" s="28">
        <v>0</v>
      </c>
      <c r="G31" s="28">
        <v>2</v>
      </c>
      <c r="H31" s="28">
        <v>9</v>
      </c>
      <c r="I31" s="28">
        <v>0</v>
      </c>
      <c r="J31" s="28">
        <v>23</v>
      </c>
      <c r="K31" s="28">
        <v>6</v>
      </c>
      <c r="L31" s="28">
        <v>0</v>
      </c>
      <c r="M31" s="28"/>
      <c r="N31" s="28">
        <v>8</v>
      </c>
      <c r="O31" s="29">
        <v>57</v>
      </c>
    </row>
    <row r="32" spans="2:15" ht="15" customHeight="1" x14ac:dyDescent="0.25">
      <c r="B32" s="209" t="s">
        <v>574</v>
      </c>
      <c r="C32" s="138" t="s">
        <v>364</v>
      </c>
      <c r="D32" s="28">
        <v>8</v>
      </c>
      <c r="E32" s="28">
        <v>32</v>
      </c>
      <c r="F32" s="28">
        <v>0</v>
      </c>
      <c r="G32" s="28">
        <v>2</v>
      </c>
      <c r="H32" s="28">
        <v>0</v>
      </c>
      <c r="I32" s="28">
        <v>0</v>
      </c>
      <c r="J32" s="28">
        <v>39</v>
      </c>
      <c r="K32" s="28">
        <v>1</v>
      </c>
      <c r="L32" s="28">
        <v>0</v>
      </c>
      <c r="M32" s="28"/>
      <c r="N32" s="28">
        <v>2</v>
      </c>
      <c r="O32" s="29">
        <v>48</v>
      </c>
    </row>
    <row r="33" spans="2:15" ht="15" customHeight="1" x14ac:dyDescent="0.25">
      <c r="B33" s="209" t="s">
        <v>573</v>
      </c>
      <c r="C33" s="138" t="s">
        <v>353</v>
      </c>
      <c r="D33" s="28">
        <v>0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/>
      <c r="N33" s="28">
        <v>0</v>
      </c>
      <c r="O33" s="29">
        <v>0</v>
      </c>
    </row>
    <row r="34" spans="2:15" ht="15" customHeight="1" thickBot="1" x14ac:dyDescent="0.3">
      <c r="B34" s="209" t="s">
        <v>572</v>
      </c>
      <c r="C34" s="138" t="s">
        <v>346</v>
      </c>
      <c r="D34" s="28">
        <v>25</v>
      </c>
      <c r="E34" s="28">
        <v>0</v>
      </c>
      <c r="F34" s="28">
        <v>0</v>
      </c>
      <c r="G34" s="28">
        <v>0</v>
      </c>
      <c r="H34" s="28">
        <v>0</v>
      </c>
      <c r="I34" s="28">
        <v>0</v>
      </c>
      <c r="J34" s="28">
        <v>25</v>
      </c>
      <c r="K34" s="28">
        <v>0</v>
      </c>
      <c r="L34" s="28">
        <v>0</v>
      </c>
      <c r="M34" s="28"/>
      <c r="N34" s="28">
        <v>0</v>
      </c>
      <c r="O34" s="29">
        <v>26</v>
      </c>
    </row>
    <row r="35" spans="2:15" ht="15" customHeight="1" thickTop="1" thickBot="1" x14ac:dyDescent="0.3">
      <c r="B35" s="182">
        <v>582786</v>
      </c>
      <c r="C35" s="124" t="s">
        <v>571</v>
      </c>
      <c r="D35" s="86">
        <f t="shared" ref="D35:O35" si="0">SUM(D6:D34)</f>
        <v>98304</v>
      </c>
      <c r="E35" s="86">
        <f t="shared" si="0"/>
        <v>14081</v>
      </c>
      <c r="F35" s="86">
        <f t="shared" si="0"/>
        <v>11791</v>
      </c>
      <c r="G35" s="86">
        <f t="shared" si="0"/>
        <v>4062</v>
      </c>
      <c r="H35" s="86">
        <f t="shared" si="0"/>
        <v>81597</v>
      </c>
      <c r="I35" s="86">
        <f t="shared" si="0"/>
        <v>143</v>
      </c>
      <c r="J35" s="86">
        <f t="shared" si="0"/>
        <v>30946</v>
      </c>
      <c r="K35" s="86">
        <f t="shared" si="0"/>
        <v>2443</v>
      </c>
      <c r="L35" s="86">
        <f t="shared" si="0"/>
        <v>111</v>
      </c>
      <c r="M35" s="86"/>
      <c r="N35" s="86">
        <f t="shared" si="0"/>
        <v>12843</v>
      </c>
      <c r="O35" s="32">
        <f t="shared" si="0"/>
        <v>137442</v>
      </c>
    </row>
    <row r="36" spans="2:15" ht="15" customHeight="1" thickBot="1" x14ac:dyDescent="0.3"/>
    <row r="37" spans="2:15" ht="15" customHeight="1" x14ac:dyDescent="0.25">
      <c r="B37" s="531" t="s">
        <v>602</v>
      </c>
      <c r="C37" s="488" t="s">
        <v>601</v>
      </c>
      <c r="D37" s="488" t="s">
        <v>125</v>
      </c>
      <c r="E37" s="488"/>
      <c r="F37" s="488"/>
      <c r="G37" s="488"/>
      <c r="H37" s="488"/>
      <c r="I37" s="488"/>
      <c r="J37" s="488"/>
      <c r="K37" s="488"/>
      <c r="L37" s="488"/>
      <c r="M37" s="488"/>
      <c r="N37" s="488"/>
      <c r="O37" s="489" t="s">
        <v>126</v>
      </c>
    </row>
    <row r="38" spans="2:15" ht="15" customHeight="1" x14ac:dyDescent="0.25">
      <c r="B38" s="532"/>
      <c r="C38" s="530"/>
      <c r="D38" s="530" t="s">
        <v>122</v>
      </c>
      <c r="E38" s="530"/>
      <c r="F38" s="530"/>
      <c r="G38" s="530"/>
      <c r="H38" s="530" t="s">
        <v>123</v>
      </c>
      <c r="I38" s="530"/>
      <c r="J38" s="530"/>
      <c r="K38" s="530"/>
      <c r="L38" s="530"/>
      <c r="M38" s="530"/>
      <c r="N38" s="530"/>
      <c r="O38" s="535"/>
    </row>
    <row r="39" spans="2:15" ht="45" customHeight="1" thickBot="1" x14ac:dyDescent="0.3">
      <c r="B39" s="533"/>
      <c r="C39" s="534"/>
      <c r="D39" s="24" t="s">
        <v>41</v>
      </c>
      <c r="E39" s="24" t="s">
        <v>137</v>
      </c>
      <c r="F39" s="24" t="s">
        <v>42</v>
      </c>
      <c r="G39" s="24" t="s">
        <v>777</v>
      </c>
      <c r="H39" s="24" t="s">
        <v>222</v>
      </c>
      <c r="I39" s="24" t="s">
        <v>43</v>
      </c>
      <c r="J39" s="24" t="s">
        <v>16</v>
      </c>
      <c r="K39" s="24" t="s">
        <v>44</v>
      </c>
      <c r="L39" s="24" t="s">
        <v>45</v>
      </c>
      <c r="M39" s="24" t="s">
        <v>778</v>
      </c>
      <c r="N39" s="24" t="s">
        <v>777</v>
      </c>
      <c r="O39" s="536"/>
    </row>
    <row r="40" spans="2:15" ht="15" customHeight="1" x14ac:dyDescent="0.25">
      <c r="B40" s="210" t="s">
        <v>600</v>
      </c>
      <c r="C40" s="69" t="s">
        <v>348</v>
      </c>
      <c r="D40" s="26">
        <v>1468</v>
      </c>
      <c r="E40" s="26">
        <v>231</v>
      </c>
      <c r="F40" s="26">
        <v>95</v>
      </c>
      <c r="G40" s="26">
        <v>65</v>
      </c>
      <c r="H40" s="26">
        <v>13</v>
      </c>
      <c r="I40" s="26">
        <v>9</v>
      </c>
      <c r="J40" s="26">
        <v>1589</v>
      </c>
      <c r="K40" s="26">
        <v>33</v>
      </c>
      <c r="L40" s="26">
        <v>10</v>
      </c>
      <c r="M40" s="26"/>
      <c r="N40" s="26">
        <v>192</v>
      </c>
      <c r="O40" s="27">
        <v>2195</v>
      </c>
    </row>
    <row r="41" spans="2:15" ht="15" customHeight="1" x14ac:dyDescent="0.25">
      <c r="B41" s="209" t="s">
        <v>599</v>
      </c>
      <c r="C41" s="138" t="s">
        <v>344</v>
      </c>
      <c r="D41" s="28">
        <v>2162</v>
      </c>
      <c r="E41" s="28">
        <v>231</v>
      </c>
      <c r="F41" s="28">
        <v>122</v>
      </c>
      <c r="G41" s="28">
        <v>47</v>
      </c>
      <c r="H41" s="28">
        <v>6</v>
      </c>
      <c r="I41" s="28">
        <v>4</v>
      </c>
      <c r="J41" s="28">
        <v>2253</v>
      </c>
      <c r="K41" s="28">
        <v>36</v>
      </c>
      <c r="L41" s="28">
        <v>12</v>
      </c>
      <c r="M41" s="28"/>
      <c r="N41" s="28">
        <v>236</v>
      </c>
      <c r="O41" s="29">
        <v>2952</v>
      </c>
    </row>
    <row r="42" spans="2:15" ht="15" customHeight="1" x14ac:dyDescent="0.25">
      <c r="B42" s="209" t="s">
        <v>598</v>
      </c>
      <c r="C42" s="138" t="s">
        <v>358</v>
      </c>
      <c r="D42" s="28">
        <v>1514</v>
      </c>
      <c r="E42" s="28">
        <v>192</v>
      </c>
      <c r="F42" s="28">
        <v>143</v>
      </c>
      <c r="G42" s="28">
        <v>61</v>
      </c>
      <c r="H42" s="28">
        <v>9</v>
      </c>
      <c r="I42" s="28">
        <v>14</v>
      </c>
      <c r="J42" s="28">
        <v>1598</v>
      </c>
      <c r="K42" s="28">
        <v>65</v>
      </c>
      <c r="L42" s="28">
        <v>23</v>
      </c>
      <c r="M42" s="28"/>
      <c r="N42" s="28">
        <v>203</v>
      </c>
      <c r="O42" s="29">
        <v>2249</v>
      </c>
    </row>
    <row r="43" spans="2:15" ht="15" customHeight="1" x14ac:dyDescent="0.25">
      <c r="B43" s="209" t="s">
        <v>597</v>
      </c>
      <c r="C43" s="138" t="s">
        <v>351</v>
      </c>
      <c r="D43" s="28">
        <v>3039</v>
      </c>
      <c r="E43" s="28">
        <v>411</v>
      </c>
      <c r="F43" s="28">
        <v>261</v>
      </c>
      <c r="G43" s="28">
        <v>94</v>
      </c>
      <c r="H43" s="28">
        <v>17</v>
      </c>
      <c r="I43" s="28">
        <v>20</v>
      </c>
      <c r="J43" s="28">
        <v>3192</v>
      </c>
      <c r="K43" s="28">
        <v>141</v>
      </c>
      <c r="L43" s="28">
        <v>35</v>
      </c>
      <c r="M43" s="28"/>
      <c r="N43" s="28">
        <v>378</v>
      </c>
      <c r="O43" s="29">
        <v>4393</v>
      </c>
    </row>
    <row r="44" spans="2:15" ht="15" customHeight="1" x14ac:dyDescent="0.25">
      <c r="B44" s="209" t="s">
        <v>596</v>
      </c>
      <c r="C44" s="138" t="s">
        <v>342</v>
      </c>
      <c r="D44" s="28">
        <v>2555</v>
      </c>
      <c r="E44" s="28">
        <v>385</v>
      </c>
      <c r="F44" s="28">
        <v>320</v>
      </c>
      <c r="G44" s="28">
        <v>117</v>
      </c>
      <c r="H44" s="28">
        <v>14</v>
      </c>
      <c r="I44" s="28">
        <v>18</v>
      </c>
      <c r="J44" s="28">
        <v>2898</v>
      </c>
      <c r="K44" s="28">
        <v>56</v>
      </c>
      <c r="L44" s="28">
        <v>13</v>
      </c>
      <c r="M44" s="28"/>
      <c r="N44" s="28">
        <v>369</v>
      </c>
      <c r="O44" s="29">
        <v>3957</v>
      </c>
    </row>
    <row r="45" spans="2:15" ht="15" customHeight="1" x14ac:dyDescent="0.25">
      <c r="B45" s="209" t="s">
        <v>595</v>
      </c>
      <c r="C45" s="138" t="s">
        <v>367</v>
      </c>
      <c r="D45" s="28">
        <v>688</v>
      </c>
      <c r="E45" s="28">
        <v>141</v>
      </c>
      <c r="F45" s="28">
        <v>89</v>
      </c>
      <c r="G45" s="28">
        <v>27</v>
      </c>
      <c r="H45" s="28">
        <v>5</v>
      </c>
      <c r="I45" s="28">
        <v>4</v>
      </c>
      <c r="J45" s="28">
        <v>810</v>
      </c>
      <c r="K45" s="28">
        <v>14</v>
      </c>
      <c r="L45" s="28">
        <v>6</v>
      </c>
      <c r="M45" s="28"/>
      <c r="N45" s="28">
        <v>106</v>
      </c>
      <c r="O45" s="29">
        <v>1081</v>
      </c>
    </row>
    <row r="46" spans="2:15" ht="15" customHeight="1" x14ac:dyDescent="0.25">
      <c r="B46" s="209" t="s">
        <v>594</v>
      </c>
      <c r="C46" s="138" t="s">
        <v>363</v>
      </c>
      <c r="D46" s="28">
        <v>951</v>
      </c>
      <c r="E46" s="28">
        <v>100</v>
      </c>
      <c r="F46" s="28">
        <v>81</v>
      </c>
      <c r="G46" s="28">
        <v>52</v>
      </c>
      <c r="H46" s="28">
        <v>11</v>
      </c>
      <c r="I46" s="28">
        <v>7</v>
      </c>
      <c r="J46" s="28">
        <v>957</v>
      </c>
      <c r="K46" s="28">
        <v>34</v>
      </c>
      <c r="L46" s="28">
        <v>13</v>
      </c>
      <c r="M46" s="28"/>
      <c r="N46" s="28">
        <v>156</v>
      </c>
      <c r="O46" s="29">
        <v>1393</v>
      </c>
    </row>
    <row r="47" spans="2:15" ht="15" customHeight="1" x14ac:dyDescent="0.25">
      <c r="B47" s="209" t="s">
        <v>593</v>
      </c>
      <c r="C47" s="138" t="s">
        <v>370</v>
      </c>
      <c r="D47" s="28">
        <v>401</v>
      </c>
      <c r="E47" s="28">
        <v>24</v>
      </c>
      <c r="F47" s="28">
        <v>19</v>
      </c>
      <c r="G47" s="28">
        <v>7</v>
      </c>
      <c r="H47" s="28">
        <v>1</v>
      </c>
      <c r="I47" s="28">
        <v>0</v>
      </c>
      <c r="J47" s="28">
        <v>387</v>
      </c>
      <c r="K47" s="28">
        <v>5</v>
      </c>
      <c r="L47" s="28">
        <v>5</v>
      </c>
      <c r="M47" s="28"/>
      <c r="N47" s="28">
        <v>48</v>
      </c>
      <c r="O47" s="29">
        <v>514</v>
      </c>
    </row>
    <row r="48" spans="2:15" ht="15" customHeight="1" x14ac:dyDescent="0.25">
      <c r="B48" s="209" t="s">
        <v>592</v>
      </c>
      <c r="C48" s="138" t="s">
        <v>349</v>
      </c>
      <c r="D48" s="28">
        <v>362</v>
      </c>
      <c r="E48" s="28">
        <v>43</v>
      </c>
      <c r="F48" s="28">
        <v>43</v>
      </c>
      <c r="G48" s="28">
        <v>17</v>
      </c>
      <c r="H48" s="28">
        <v>1</v>
      </c>
      <c r="I48" s="28">
        <v>0</v>
      </c>
      <c r="J48" s="28">
        <v>384</v>
      </c>
      <c r="K48" s="28">
        <v>13</v>
      </c>
      <c r="L48" s="28">
        <v>1</v>
      </c>
      <c r="M48" s="28"/>
      <c r="N48" s="28">
        <v>65</v>
      </c>
      <c r="O48" s="29">
        <v>531</v>
      </c>
    </row>
    <row r="49" spans="2:15" ht="15" customHeight="1" x14ac:dyDescent="0.25">
      <c r="B49" s="209" t="s">
        <v>591</v>
      </c>
      <c r="C49" s="138" t="s">
        <v>354</v>
      </c>
      <c r="D49" s="28">
        <v>344</v>
      </c>
      <c r="E49" s="28">
        <v>12</v>
      </c>
      <c r="F49" s="28">
        <v>24</v>
      </c>
      <c r="G49" s="28">
        <v>7</v>
      </c>
      <c r="H49" s="28">
        <v>4</v>
      </c>
      <c r="I49" s="28">
        <v>4</v>
      </c>
      <c r="J49" s="28">
        <v>311</v>
      </c>
      <c r="K49" s="28">
        <v>15</v>
      </c>
      <c r="L49" s="28">
        <v>6</v>
      </c>
      <c r="M49" s="28"/>
      <c r="N49" s="28">
        <v>43</v>
      </c>
      <c r="O49" s="29">
        <v>433</v>
      </c>
    </row>
    <row r="50" spans="2:15" ht="15" customHeight="1" x14ac:dyDescent="0.25">
      <c r="B50" s="209" t="s">
        <v>590</v>
      </c>
      <c r="C50" s="138" t="s">
        <v>360</v>
      </c>
      <c r="D50" s="28">
        <v>629</v>
      </c>
      <c r="E50" s="28">
        <v>19</v>
      </c>
      <c r="F50" s="28">
        <v>13</v>
      </c>
      <c r="G50" s="28">
        <v>8</v>
      </c>
      <c r="H50" s="28">
        <v>4</v>
      </c>
      <c r="I50" s="28">
        <v>1</v>
      </c>
      <c r="J50" s="28">
        <v>586</v>
      </c>
      <c r="K50" s="28">
        <v>6</v>
      </c>
      <c r="L50" s="28">
        <v>6</v>
      </c>
      <c r="M50" s="28"/>
      <c r="N50" s="28">
        <v>63</v>
      </c>
      <c r="O50" s="29">
        <v>740</v>
      </c>
    </row>
    <row r="51" spans="2:15" ht="15" customHeight="1" x14ac:dyDescent="0.25">
      <c r="B51" s="209" t="s">
        <v>589</v>
      </c>
      <c r="C51" s="138" t="s">
        <v>362</v>
      </c>
      <c r="D51" s="28">
        <v>723</v>
      </c>
      <c r="E51" s="28">
        <v>61</v>
      </c>
      <c r="F51" s="28">
        <v>31</v>
      </c>
      <c r="G51" s="28">
        <v>18</v>
      </c>
      <c r="H51" s="28">
        <v>10</v>
      </c>
      <c r="I51" s="28">
        <v>1</v>
      </c>
      <c r="J51" s="28">
        <v>700</v>
      </c>
      <c r="K51" s="28">
        <v>15</v>
      </c>
      <c r="L51" s="28">
        <v>13</v>
      </c>
      <c r="M51" s="28"/>
      <c r="N51" s="28">
        <v>89</v>
      </c>
      <c r="O51" s="29">
        <v>952</v>
      </c>
    </row>
    <row r="52" spans="2:15" ht="15" customHeight="1" x14ac:dyDescent="0.25">
      <c r="B52" s="209" t="s">
        <v>588</v>
      </c>
      <c r="C52" s="138" t="s">
        <v>368</v>
      </c>
      <c r="D52" s="28">
        <v>543</v>
      </c>
      <c r="E52" s="28">
        <v>37</v>
      </c>
      <c r="F52" s="28">
        <v>38</v>
      </c>
      <c r="G52" s="28">
        <v>15</v>
      </c>
      <c r="H52" s="28">
        <v>2</v>
      </c>
      <c r="I52" s="28">
        <v>1</v>
      </c>
      <c r="J52" s="28">
        <v>508</v>
      </c>
      <c r="K52" s="28">
        <v>19</v>
      </c>
      <c r="L52" s="28">
        <v>16</v>
      </c>
      <c r="M52" s="28"/>
      <c r="N52" s="28">
        <v>87</v>
      </c>
      <c r="O52" s="29">
        <v>732</v>
      </c>
    </row>
    <row r="53" spans="2:15" ht="15" customHeight="1" x14ac:dyDescent="0.25">
      <c r="B53" s="209" t="s">
        <v>587</v>
      </c>
      <c r="C53" s="138" t="s">
        <v>361</v>
      </c>
      <c r="D53" s="28">
        <v>289</v>
      </c>
      <c r="E53" s="28">
        <v>4</v>
      </c>
      <c r="F53" s="28">
        <v>8</v>
      </c>
      <c r="G53" s="28">
        <v>4</v>
      </c>
      <c r="H53" s="28">
        <v>0</v>
      </c>
      <c r="I53" s="28">
        <v>0</v>
      </c>
      <c r="J53" s="28">
        <v>267</v>
      </c>
      <c r="K53" s="28">
        <v>6</v>
      </c>
      <c r="L53" s="28">
        <v>2</v>
      </c>
      <c r="M53" s="28"/>
      <c r="N53" s="28">
        <v>23</v>
      </c>
      <c r="O53" s="29">
        <v>349</v>
      </c>
    </row>
    <row r="54" spans="2:15" ht="15" customHeight="1" x14ac:dyDescent="0.25">
      <c r="B54" s="209" t="s">
        <v>586</v>
      </c>
      <c r="C54" s="138" t="s">
        <v>359</v>
      </c>
      <c r="D54" s="28">
        <v>843</v>
      </c>
      <c r="E54" s="28">
        <v>48</v>
      </c>
      <c r="F54" s="28">
        <v>56</v>
      </c>
      <c r="G54" s="28">
        <v>15</v>
      </c>
      <c r="H54" s="28">
        <v>11</v>
      </c>
      <c r="I54" s="28">
        <v>2</v>
      </c>
      <c r="J54" s="28">
        <v>832</v>
      </c>
      <c r="K54" s="28">
        <v>28</v>
      </c>
      <c r="L54" s="28">
        <v>7</v>
      </c>
      <c r="M54" s="28"/>
      <c r="N54" s="28">
        <v>77</v>
      </c>
      <c r="O54" s="29">
        <v>1096</v>
      </c>
    </row>
    <row r="55" spans="2:15" ht="15" customHeight="1" x14ac:dyDescent="0.25">
      <c r="B55" s="209" t="s">
        <v>585</v>
      </c>
      <c r="C55" s="138" t="s">
        <v>355</v>
      </c>
      <c r="D55" s="28">
        <v>377</v>
      </c>
      <c r="E55" s="28">
        <v>30</v>
      </c>
      <c r="F55" s="28">
        <v>32</v>
      </c>
      <c r="G55" s="28">
        <v>13</v>
      </c>
      <c r="H55" s="28">
        <v>2</v>
      </c>
      <c r="I55" s="28">
        <v>3</v>
      </c>
      <c r="J55" s="28">
        <v>382</v>
      </c>
      <c r="K55" s="28">
        <v>11</v>
      </c>
      <c r="L55" s="28">
        <v>5</v>
      </c>
      <c r="M55" s="28"/>
      <c r="N55" s="28">
        <v>42</v>
      </c>
      <c r="O55" s="29">
        <v>501</v>
      </c>
    </row>
    <row r="56" spans="2:15" ht="15" customHeight="1" x14ac:dyDescent="0.25">
      <c r="B56" s="209" t="s">
        <v>584</v>
      </c>
      <c r="C56" s="138" t="s">
        <v>352</v>
      </c>
      <c r="D56" s="28">
        <v>1895</v>
      </c>
      <c r="E56" s="28">
        <v>130</v>
      </c>
      <c r="F56" s="28">
        <v>97</v>
      </c>
      <c r="G56" s="28">
        <v>18</v>
      </c>
      <c r="H56" s="28">
        <v>14</v>
      </c>
      <c r="I56" s="28">
        <v>3</v>
      </c>
      <c r="J56" s="28">
        <v>1856</v>
      </c>
      <c r="K56" s="28">
        <v>55</v>
      </c>
      <c r="L56" s="28">
        <v>31</v>
      </c>
      <c r="M56" s="28"/>
      <c r="N56" s="28">
        <v>169</v>
      </c>
      <c r="O56" s="29">
        <v>2406</v>
      </c>
    </row>
    <row r="57" spans="2:15" ht="15" customHeight="1" x14ac:dyDescent="0.25">
      <c r="B57" s="209" t="s">
        <v>583</v>
      </c>
      <c r="C57" s="138" t="s">
        <v>356</v>
      </c>
      <c r="D57" s="28">
        <v>1130</v>
      </c>
      <c r="E57" s="28">
        <v>136</v>
      </c>
      <c r="F57" s="28">
        <v>135</v>
      </c>
      <c r="G57" s="28">
        <v>28</v>
      </c>
      <c r="H57" s="28">
        <v>1</v>
      </c>
      <c r="I57" s="28">
        <v>12</v>
      </c>
      <c r="J57" s="28">
        <v>1248</v>
      </c>
      <c r="K57" s="28">
        <v>37</v>
      </c>
      <c r="L57" s="28">
        <v>21</v>
      </c>
      <c r="M57" s="28"/>
      <c r="N57" s="28">
        <v>114</v>
      </c>
      <c r="O57" s="29">
        <v>1697</v>
      </c>
    </row>
    <row r="58" spans="2:15" ht="15" customHeight="1" x14ac:dyDescent="0.25">
      <c r="B58" s="209" t="s">
        <v>582</v>
      </c>
      <c r="C58" s="138" t="s">
        <v>345</v>
      </c>
      <c r="D58" s="28">
        <v>30</v>
      </c>
      <c r="E58" s="28">
        <v>0</v>
      </c>
      <c r="F58" s="28">
        <v>2</v>
      </c>
      <c r="G58" s="28">
        <v>2</v>
      </c>
      <c r="H58" s="28">
        <v>0</v>
      </c>
      <c r="I58" s="28">
        <v>0</v>
      </c>
      <c r="J58" s="28">
        <v>21</v>
      </c>
      <c r="K58" s="28">
        <v>1</v>
      </c>
      <c r="L58" s="28">
        <v>2</v>
      </c>
      <c r="M58" s="28"/>
      <c r="N58" s="28">
        <v>7</v>
      </c>
      <c r="O58" s="29">
        <v>37</v>
      </c>
    </row>
    <row r="59" spans="2:15" ht="15" customHeight="1" x14ac:dyDescent="0.25">
      <c r="B59" s="209" t="s">
        <v>581</v>
      </c>
      <c r="C59" s="138" t="s">
        <v>357</v>
      </c>
      <c r="D59" s="28">
        <v>1985</v>
      </c>
      <c r="E59" s="28">
        <v>91</v>
      </c>
      <c r="F59" s="28">
        <v>149</v>
      </c>
      <c r="G59" s="28">
        <v>59</v>
      </c>
      <c r="H59" s="28">
        <v>13</v>
      </c>
      <c r="I59" s="28">
        <v>8</v>
      </c>
      <c r="J59" s="28">
        <v>1969</v>
      </c>
      <c r="K59" s="28">
        <v>59</v>
      </c>
      <c r="L59" s="28">
        <v>32</v>
      </c>
      <c r="M59" s="28"/>
      <c r="N59" s="28">
        <v>195</v>
      </c>
      <c r="O59" s="29">
        <v>2649</v>
      </c>
    </row>
    <row r="60" spans="2:15" ht="15" customHeight="1" x14ac:dyDescent="0.25">
      <c r="B60" s="209" t="s">
        <v>580</v>
      </c>
      <c r="C60" s="138" t="s">
        <v>350</v>
      </c>
      <c r="D60" s="28">
        <v>707</v>
      </c>
      <c r="E60" s="28">
        <v>84</v>
      </c>
      <c r="F60" s="28">
        <v>88</v>
      </c>
      <c r="G60" s="28">
        <v>39</v>
      </c>
      <c r="H60" s="28">
        <v>3</v>
      </c>
      <c r="I60" s="28">
        <v>10</v>
      </c>
      <c r="J60" s="28">
        <v>748</v>
      </c>
      <c r="K60" s="28">
        <v>53</v>
      </c>
      <c r="L60" s="28">
        <v>11</v>
      </c>
      <c r="M60" s="28"/>
      <c r="N60" s="28">
        <v>104</v>
      </c>
      <c r="O60" s="29">
        <v>1042</v>
      </c>
    </row>
    <row r="61" spans="2:15" ht="15" customHeight="1" x14ac:dyDescent="0.25">
      <c r="B61" s="209" t="s">
        <v>579</v>
      </c>
      <c r="C61" s="138" t="s">
        <v>347</v>
      </c>
      <c r="D61" s="28">
        <v>1470</v>
      </c>
      <c r="E61" s="28">
        <v>113</v>
      </c>
      <c r="F61" s="28">
        <v>124</v>
      </c>
      <c r="G61" s="28">
        <v>31</v>
      </c>
      <c r="H61" s="28">
        <v>6</v>
      </c>
      <c r="I61" s="28">
        <v>4</v>
      </c>
      <c r="J61" s="28">
        <v>1534</v>
      </c>
      <c r="K61" s="28">
        <v>41</v>
      </c>
      <c r="L61" s="28">
        <v>16</v>
      </c>
      <c r="M61" s="28"/>
      <c r="N61" s="28">
        <v>127</v>
      </c>
      <c r="O61" s="29">
        <v>1989</v>
      </c>
    </row>
    <row r="62" spans="2:15" ht="15" customHeight="1" x14ac:dyDescent="0.25">
      <c r="B62" s="209" t="s">
        <v>578</v>
      </c>
      <c r="C62" s="138" t="s">
        <v>366</v>
      </c>
      <c r="D62" s="28">
        <v>701</v>
      </c>
      <c r="E62" s="28">
        <v>47</v>
      </c>
      <c r="F62" s="28">
        <v>35</v>
      </c>
      <c r="G62" s="28">
        <v>9</v>
      </c>
      <c r="H62" s="28">
        <v>0</v>
      </c>
      <c r="I62" s="28">
        <v>4</v>
      </c>
      <c r="J62" s="28">
        <v>678</v>
      </c>
      <c r="K62" s="28">
        <v>20</v>
      </c>
      <c r="L62" s="28">
        <v>12</v>
      </c>
      <c r="M62" s="28"/>
      <c r="N62" s="28">
        <v>74</v>
      </c>
      <c r="O62" s="29">
        <v>895</v>
      </c>
    </row>
    <row r="63" spans="2:15" ht="15" customHeight="1" x14ac:dyDescent="0.25">
      <c r="B63" s="209" t="s">
        <v>577</v>
      </c>
      <c r="C63" s="138" t="s">
        <v>369</v>
      </c>
      <c r="D63" s="28">
        <v>652</v>
      </c>
      <c r="E63" s="28">
        <v>28</v>
      </c>
      <c r="F63" s="28">
        <v>27</v>
      </c>
      <c r="G63" s="28">
        <v>9</v>
      </c>
      <c r="H63" s="28">
        <v>6</v>
      </c>
      <c r="I63" s="28">
        <v>2</v>
      </c>
      <c r="J63" s="28">
        <v>588</v>
      </c>
      <c r="K63" s="28">
        <v>38</v>
      </c>
      <c r="L63" s="28">
        <v>16</v>
      </c>
      <c r="M63" s="28"/>
      <c r="N63" s="28">
        <v>55</v>
      </c>
      <c r="O63" s="29">
        <v>830</v>
      </c>
    </row>
    <row r="64" spans="2:15" ht="15" customHeight="1" x14ac:dyDescent="0.25">
      <c r="B64" s="209" t="s">
        <v>576</v>
      </c>
      <c r="C64" s="138" t="s">
        <v>343</v>
      </c>
      <c r="D64" s="28">
        <v>865</v>
      </c>
      <c r="E64" s="28">
        <v>11</v>
      </c>
      <c r="F64" s="28">
        <v>23</v>
      </c>
      <c r="G64" s="28">
        <v>9</v>
      </c>
      <c r="H64" s="28">
        <v>1</v>
      </c>
      <c r="I64" s="28">
        <v>1</v>
      </c>
      <c r="J64" s="28">
        <v>771</v>
      </c>
      <c r="K64" s="28">
        <v>33</v>
      </c>
      <c r="L64" s="28">
        <v>25</v>
      </c>
      <c r="M64" s="28"/>
      <c r="N64" s="28">
        <v>66</v>
      </c>
      <c r="O64" s="29">
        <v>1040</v>
      </c>
    </row>
    <row r="65" spans="2:15" ht="15" customHeight="1" x14ac:dyDescent="0.25">
      <c r="B65" s="209" t="s">
        <v>575</v>
      </c>
      <c r="C65" s="138" t="s">
        <v>365</v>
      </c>
      <c r="D65" s="28">
        <v>475</v>
      </c>
      <c r="E65" s="28">
        <v>13</v>
      </c>
      <c r="F65" s="28">
        <v>8</v>
      </c>
      <c r="G65" s="28">
        <v>10</v>
      </c>
      <c r="H65" s="28">
        <v>3</v>
      </c>
      <c r="I65" s="28">
        <v>1</v>
      </c>
      <c r="J65" s="28">
        <v>434</v>
      </c>
      <c r="K65" s="28">
        <v>14</v>
      </c>
      <c r="L65" s="28">
        <v>9</v>
      </c>
      <c r="M65" s="28"/>
      <c r="N65" s="28">
        <v>42</v>
      </c>
      <c r="O65" s="29">
        <v>566</v>
      </c>
    </row>
    <row r="66" spans="2:15" ht="15" customHeight="1" x14ac:dyDescent="0.25">
      <c r="B66" s="209" t="s">
        <v>574</v>
      </c>
      <c r="C66" s="138" t="s">
        <v>364</v>
      </c>
      <c r="D66" s="28">
        <v>305</v>
      </c>
      <c r="E66" s="28">
        <v>12</v>
      </c>
      <c r="F66" s="28">
        <v>8</v>
      </c>
      <c r="G66" s="28">
        <v>7</v>
      </c>
      <c r="H66" s="28">
        <v>1</v>
      </c>
      <c r="I66" s="28">
        <v>1</v>
      </c>
      <c r="J66" s="28">
        <v>284</v>
      </c>
      <c r="K66" s="28">
        <v>6</v>
      </c>
      <c r="L66" s="28">
        <v>8</v>
      </c>
      <c r="M66" s="28"/>
      <c r="N66" s="28">
        <v>28</v>
      </c>
      <c r="O66" s="29">
        <v>382</v>
      </c>
    </row>
    <row r="67" spans="2:15" ht="15" customHeight="1" x14ac:dyDescent="0.25">
      <c r="B67" s="209" t="s">
        <v>573</v>
      </c>
      <c r="C67" s="138" t="s">
        <v>353</v>
      </c>
      <c r="D67" s="28">
        <v>168</v>
      </c>
      <c r="E67" s="28">
        <v>4</v>
      </c>
      <c r="F67" s="28">
        <v>9</v>
      </c>
      <c r="G67" s="28">
        <v>4</v>
      </c>
      <c r="H67" s="28">
        <v>2</v>
      </c>
      <c r="I67" s="28">
        <v>0</v>
      </c>
      <c r="J67" s="28">
        <v>154</v>
      </c>
      <c r="K67" s="28">
        <v>8</v>
      </c>
      <c r="L67" s="28">
        <v>4</v>
      </c>
      <c r="M67" s="28"/>
      <c r="N67" s="28">
        <v>16</v>
      </c>
      <c r="O67" s="29">
        <v>209</v>
      </c>
    </row>
    <row r="68" spans="2:15" ht="15" customHeight="1" thickBot="1" x14ac:dyDescent="0.3">
      <c r="B68" s="209" t="s">
        <v>572</v>
      </c>
      <c r="C68" s="138" t="s">
        <v>346</v>
      </c>
      <c r="D68" s="28">
        <v>226</v>
      </c>
      <c r="E68" s="28">
        <v>2</v>
      </c>
      <c r="F68" s="28">
        <v>5</v>
      </c>
      <c r="G68" s="28">
        <v>2</v>
      </c>
      <c r="H68" s="28">
        <v>0</v>
      </c>
      <c r="I68" s="28">
        <v>0</v>
      </c>
      <c r="J68" s="28">
        <v>195</v>
      </c>
      <c r="K68" s="28">
        <v>4</v>
      </c>
      <c r="L68" s="28">
        <v>6</v>
      </c>
      <c r="M68" s="28"/>
      <c r="N68" s="28">
        <v>23</v>
      </c>
      <c r="O68" s="29">
        <v>266</v>
      </c>
    </row>
    <row r="69" spans="2:15" ht="15" customHeight="1" thickTop="1" thickBot="1" x14ac:dyDescent="0.3">
      <c r="B69" s="182">
        <v>582786</v>
      </c>
      <c r="C69" s="124" t="s">
        <v>571</v>
      </c>
      <c r="D69" s="86">
        <f t="shared" ref="D69:O69" si="1">SUM(D40:D68)</f>
        <v>27497</v>
      </c>
      <c r="E69" s="86">
        <f t="shared" si="1"/>
        <v>2640</v>
      </c>
      <c r="F69" s="86">
        <f t="shared" si="1"/>
        <v>2085</v>
      </c>
      <c r="G69" s="86">
        <f t="shared" si="1"/>
        <v>794</v>
      </c>
      <c r="H69" s="86">
        <f t="shared" si="1"/>
        <v>160</v>
      </c>
      <c r="I69" s="86">
        <f t="shared" si="1"/>
        <v>134</v>
      </c>
      <c r="J69" s="86">
        <f t="shared" si="1"/>
        <v>28134</v>
      </c>
      <c r="K69" s="86">
        <f t="shared" si="1"/>
        <v>866</v>
      </c>
      <c r="L69" s="86">
        <f t="shared" si="1"/>
        <v>366</v>
      </c>
      <c r="M69" s="86"/>
      <c r="N69" s="86">
        <f t="shared" si="1"/>
        <v>3197</v>
      </c>
      <c r="O69" s="32">
        <f t="shared" si="1"/>
        <v>38076</v>
      </c>
    </row>
    <row r="71" spans="2:15" x14ac:dyDescent="0.25">
      <c r="C71" s="150" t="s">
        <v>297</v>
      </c>
    </row>
    <row r="72" spans="2:15" x14ac:dyDescent="0.25">
      <c r="C72" s="65" t="s">
        <v>305</v>
      </c>
    </row>
  </sheetData>
  <mergeCells count="12">
    <mergeCell ref="B3:B5"/>
    <mergeCell ref="B37:B39"/>
    <mergeCell ref="C37:C39"/>
    <mergeCell ref="D37:N37"/>
    <mergeCell ref="O37:O39"/>
    <mergeCell ref="D38:G38"/>
    <mergeCell ref="H38:N38"/>
    <mergeCell ref="C3:C5"/>
    <mergeCell ref="D3:N3"/>
    <mergeCell ref="O3:O5"/>
    <mergeCell ref="D4:G4"/>
    <mergeCell ref="H4:N4"/>
  </mergeCells>
  <pageMargins left="0.70866141732283472" right="0.70866141732283472" top="0.78740157480314965" bottom="0.78740157480314965" header="0.31496062992125984" footer="0.31496062992125984"/>
  <pageSetup paperSize="9" scale="63" fitToHeight="2" orientation="landscape" r:id="rId1"/>
  <rowBreaks count="2" manualBreakCount="2">
    <brk id="34" max="16383" man="1"/>
    <brk id="35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J77"/>
  <sheetViews>
    <sheetView showGridLines="0" topLeftCell="A28" workbookViewId="0">
      <selection activeCell="B3" sqref="B3:B4"/>
    </sheetView>
  </sheetViews>
  <sheetFormatPr defaultRowHeight="15" x14ac:dyDescent="0.25"/>
  <cols>
    <col min="2" max="2" width="29.140625" customWidth="1"/>
    <col min="3" max="10" width="12.7109375" customWidth="1"/>
  </cols>
  <sheetData>
    <row r="1" spans="2:10" ht="15" customHeight="1" x14ac:dyDescent="0.25"/>
    <row r="2" spans="2:10" ht="15" customHeight="1" thickBot="1" x14ac:dyDescent="0.3">
      <c r="B2" s="17" t="s">
        <v>2042</v>
      </c>
      <c r="J2" s="169"/>
    </row>
    <row r="3" spans="2:10" ht="15" customHeight="1" x14ac:dyDescent="0.25">
      <c r="B3" s="490" t="s">
        <v>1918</v>
      </c>
      <c r="C3" s="488" t="s">
        <v>782</v>
      </c>
      <c r="D3" s="488"/>
      <c r="E3" s="488"/>
      <c r="F3" s="488"/>
      <c r="G3" s="488"/>
      <c r="H3" s="488"/>
      <c r="I3" s="492"/>
      <c r="J3" s="489"/>
    </row>
    <row r="4" spans="2:10" ht="30" customHeight="1" thickBot="1" x14ac:dyDescent="0.3">
      <c r="B4" s="508"/>
      <c r="C4" s="308" t="s">
        <v>750</v>
      </c>
      <c r="D4" s="308" t="s">
        <v>749</v>
      </c>
      <c r="E4" s="308" t="s">
        <v>744</v>
      </c>
      <c r="F4" s="308" t="s">
        <v>751</v>
      </c>
      <c r="G4" s="308" t="s">
        <v>745</v>
      </c>
      <c r="H4" s="308" t="s">
        <v>781</v>
      </c>
      <c r="I4" s="308" t="s">
        <v>1911</v>
      </c>
      <c r="J4" s="21" t="s">
        <v>3</v>
      </c>
    </row>
    <row r="5" spans="2:10" ht="15" customHeight="1" x14ac:dyDescent="0.25">
      <c r="B5" s="87" t="s">
        <v>390</v>
      </c>
      <c r="C5" s="26">
        <v>76</v>
      </c>
      <c r="D5" s="26">
        <v>2</v>
      </c>
      <c r="E5" s="26">
        <v>4</v>
      </c>
      <c r="F5" s="26">
        <v>36</v>
      </c>
      <c r="G5" s="425" t="s">
        <v>1915</v>
      </c>
      <c r="H5" s="26">
        <v>6</v>
      </c>
      <c r="I5" s="89">
        <v>41</v>
      </c>
      <c r="J5" s="27">
        <f>SUM(C5:I5)</f>
        <v>165</v>
      </c>
    </row>
    <row r="6" spans="2:10" ht="15" customHeight="1" x14ac:dyDescent="0.25">
      <c r="B6" s="87" t="s">
        <v>1919</v>
      </c>
      <c r="C6" s="28">
        <v>387</v>
      </c>
      <c r="D6" s="28">
        <v>8</v>
      </c>
      <c r="E6" s="28">
        <v>5</v>
      </c>
      <c r="F6" s="28">
        <v>68</v>
      </c>
      <c r="G6" s="412" t="s">
        <v>1915</v>
      </c>
      <c r="H6" s="28">
        <v>24</v>
      </c>
      <c r="I6" s="90">
        <v>45</v>
      </c>
      <c r="J6" s="29">
        <f t="shared" ref="J6:J52" si="0">SUM(C6:I6)</f>
        <v>537</v>
      </c>
    </row>
    <row r="7" spans="2:10" ht="15" customHeight="1" x14ac:dyDescent="0.25">
      <c r="B7" s="87" t="s">
        <v>1092</v>
      </c>
      <c r="C7" s="28">
        <v>57</v>
      </c>
      <c r="D7" s="28">
        <v>2</v>
      </c>
      <c r="E7" s="28">
        <v>1</v>
      </c>
      <c r="F7" s="28">
        <v>31</v>
      </c>
      <c r="G7" s="412" t="s">
        <v>1915</v>
      </c>
      <c r="H7" s="28">
        <v>6</v>
      </c>
      <c r="I7" s="90">
        <v>20</v>
      </c>
      <c r="J7" s="29">
        <f t="shared" si="0"/>
        <v>117</v>
      </c>
    </row>
    <row r="8" spans="2:10" ht="15" customHeight="1" x14ac:dyDescent="0.25">
      <c r="B8" s="87" t="s">
        <v>410</v>
      </c>
      <c r="C8" s="28">
        <v>531</v>
      </c>
      <c r="D8" s="28">
        <v>8</v>
      </c>
      <c r="E8" s="28">
        <v>10</v>
      </c>
      <c r="F8" s="28">
        <v>135</v>
      </c>
      <c r="G8" s="412" t="s">
        <v>1915</v>
      </c>
      <c r="H8" s="28">
        <v>5</v>
      </c>
      <c r="I8" s="90">
        <v>112</v>
      </c>
      <c r="J8" s="29">
        <f t="shared" si="0"/>
        <v>801</v>
      </c>
    </row>
    <row r="9" spans="2:10" ht="15" customHeight="1" x14ac:dyDescent="0.25">
      <c r="B9" s="87" t="s">
        <v>398</v>
      </c>
      <c r="C9" s="28">
        <v>295</v>
      </c>
      <c r="D9" s="28">
        <v>13</v>
      </c>
      <c r="E9" s="28">
        <v>9</v>
      </c>
      <c r="F9" s="28">
        <v>166</v>
      </c>
      <c r="G9" s="412" t="s">
        <v>1915</v>
      </c>
      <c r="H9" s="28">
        <v>31</v>
      </c>
      <c r="I9" s="90">
        <v>102</v>
      </c>
      <c r="J9" s="29">
        <f t="shared" si="0"/>
        <v>616</v>
      </c>
    </row>
    <row r="10" spans="2:10" ht="15" customHeight="1" x14ac:dyDescent="0.25">
      <c r="B10" s="87" t="s">
        <v>405</v>
      </c>
      <c r="C10" s="28">
        <v>1207</v>
      </c>
      <c r="D10" s="28">
        <v>24</v>
      </c>
      <c r="E10" s="28">
        <v>26</v>
      </c>
      <c r="F10" s="28">
        <v>352</v>
      </c>
      <c r="G10" s="412" t="s">
        <v>1915</v>
      </c>
      <c r="H10" s="28">
        <v>21</v>
      </c>
      <c r="I10" s="90">
        <v>264</v>
      </c>
      <c r="J10" s="29">
        <f t="shared" si="0"/>
        <v>1894</v>
      </c>
    </row>
    <row r="11" spans="2:10" ht="15" customHeight="1" x14ac:dyDescent="0.25">
      <c r="B11" s="87" t="s">
        <v>406</v>
      </c>
      <c r="C11" s="28">
        <v>341</v>
      </c>
      <c r="D11" s="28">
        <v>11</v>
      </c>
      <c r="E11" s="28">
        <v>6</v>
      </c>
      <c r="F11" s="28">
        <v>121</v>
      </c>
      <c r="G11" s="412" t="s">
        <v>1915</v>
      </c>
      <c r="H11" s="28">
        <v>11</v>
      </c>
      <c r="I11" s="90">
        <v>65</v>
      </c>
      <c r="J11" s="29">
        <f t="shared" si="0"/>
        <v>555</v>
      </c>
    </row>
    <row r="12" spans="2:10" ht="15" customHeight="1" x14ac:dyDescent="0.25">
      <c r="B12" s="87" t="s">
        <v>693</v>
      </c>
      <c r="C12" s="28">
        <v>96</v>
      </c>
      <c r="D12" s="28">
        <v>1</v>
      </c>
      <c r="E12" s="28"/>
      <c r="F12" s="28">
        <v>138</v>
      </c>
      <c r="G12" s="412" t="s">
        <v>1915</v>
      </c>
      <c r="H12" s="28">
        <v>3</v>
      </c>
      <c r="I12" s="90">
        <v>104</v>
      </c>
      <c r="J12" s="29">
        <f t="shared" si="0"/>
        <v>342</v>
      </c>
    </row>
    <row r="13" spans="2:10" ht="15" customHeight="1" x14ac:dyDescent="0.25">
      <c r="B13" s="87" t="s">
        <v>1920</v>
      </c>
      <c r="C13" s="28">
        <v>33</v>
      </c>
      <c r="D13" s="28">
        <v>1</v>
      </c>
      <c r="E13" s="28">
        <v>4</v>
      </c>
      <c r="F13" s="28">
        <v>4</v>
      </c>
      <c r="G13" s="412" t="s">
        <v>1915</v>
      </c>
      <c r="H13" s="28"/>
      <c r="I13" s="90">
        <v>9</v>
      </c>
      <c r="J13" s="29">
        <f t="shared" si="0"/>
        <v>51</v>
      </c>
    </row>
    <row r="14" spans="2:10" ht="15" customHeight="1" x14ac:dyDescent="0.25">
      <c r="B14" s="87" t="s">
        <v>1921</v>
      </c>
      <c r="C14" s="28">
        <v>61</v>
      </c>
      <c r="D14" s="28">
        <v>2</v>
      </c>
      <c r="E14" s="28">
        <v>1</v>
      </c>
      <c r="F14" s="28">
        <v>33</v>
      </c>
      <c r="G14" s="412" t="s">
        <v>1915</v>
      </c>
      <c r="H14" s="28">
        <v>8</v>
      </c>
      <c r="I14" s="90">
        <v>20</v>
      </c>
      <c r="J14" s="29">
        <f t="shared" si="0"/>
        <v>125</v>
      </c>
    </row>
    <row r="15" spans="2:10" ht="15" customHeight="1" x14ac:dyDescent="0.25">
      <c r="B15" s="87" t="s">
        <v>1493</v>
      </c>
      <c r="C15" s="28">
        <v>99</v>
      </c>
      <c r="D15" s="28">
        <v>3</v>
      </c>
      <c r="E15" s="28">
        <v>2</v>
      </c>
      <c r="F15" s="28">
        <v>47</v>
      </c>
      <c r="G15" s="412" t="s">
        <v>1915</v>
      </c>
      <c r="H15" s="28">
        <v>5</v>
      </c>
      <c r="I15" s="90">
        <v>43</v>
      </c>
      <c r="J15" s="29">
        <f t="shared" si="0"/>
        <v>199</v>
      </c>
    </row>
    <row r="16" spans="2:10" ht="15" customHeight="1" x14ac:dyDescent="0.25">
      <c r="B16" s="87" t="s">
        <v>420</v>
      </c>
      <c r="C16" s="28">
        <v>477</v>
      </c>
      <c r="D16" s="28">
        <v>11</v>
      </c>
      <c r="E16" s="28">
        <v>7</v>
      </c>
      <c r="F16" s="28">
        <v>172</v>
      </c>
      <c r="G16" s="412" t="s">
        <v>1915</v>
      </c>
      <c r="H16" s="28">
        <v>5</v>
      </c>
      <c r="I16" s="90">
        <v>148</v>
      </c>
      <c r="J16" s="29">
        <f t="shared" si="0"/>
        <v>820</v>
      </c>
    </row>
    <row r="17" spans="2:10" ht="15" customHeight="1" x14ac:dyDescent="0.25">
      <c r="B17" s="87" t="s">
        <v>408</v>
      </c>
      <c r="C17" s="28">
        <v>168</v>
      </c>
      <c r="D17" s="28">
        <v>7</v>
      </c>
      <c r="E17" s="28">
        <v>4</v>
      </c>
      <c r="F17" s="28">
        <v>64</v>
      </c>
      <c r="G17" s="412" t="s">
        <v>1915</v>
      </c>
      <c r="H17" s="28">
        <v>21</v>
      </c>
      <c r="I17" s="90">
        <v>100</v>
      </c>
      <c r="J17" s="29">
        <f t="shared" si="0"/>
        <v>364</v>
      </c>
    </row>
    <row r="18" spans="2:10" ht="15" customHeight="1" x14ac:dyDescent="0.25">
      <c r="B18" s="87" t="s">
        <v>627</v>
      </c>
      <c r="C18" s="28">
        <v>152</v>
      </c>
      <c r="D18" s="28">
        <v>8</v>
      </c>
      <c r="E18" s="28">
        <v>2</v>
      </c>
      <c r="F18" s="28">
        <v>63</v>
      </c>
      <c r="G18" s="412" t="s">
        <v>1915</v>
      </c>
      <c r="H18" s="28">
        <v>16</v>
      </c>
      <c r="I18" s="90">
        <v>53</v>
      </c>
      <c r="J18" s="29">
        <f t="shared" si="0"/>
        <v>294</v>
      </c>
    </row>
    <row r="19" spans="2:10" ht="15" customHeight="1" x14ac:dyDescent="0.25">
      <c r="B19" s="87" t="s">
        <v>1922</v>
      </c>
      <c r="C19" s="28">
        <v>116</v>
      </c>
      <c r="D19" s="28">
        <v>5</v>
      </c>
      <c r="E19" s="28">
        <v>5</v>
      </c>
      <c r="F19" s="28">
        <v>23</v>
      </c>
      <c r="G19" s="412" t="s">
        <v>1915</v>
      </c>
      <c r="H19" s="28">
        <v>7</v>
      </c>
      <c r="I19" s="90">
        <v>15</v>
      </c>
      <c r="J19" s="29">
        <f t="shared" si="0"/>
        <v>171</v>
      </c>
    </row>
    <row r="20" spans="2:10" ht="15" customHeight="1" x14ac:dyDescent="0.25">
      <c r="B20" s="87" t="s">
        <v>400</v>
      </c>
      <c r="C20" s="28">
        <v>95</v>
      </c>
      <c r="D20" s="28">
        <v>2</v>
      </c>
      <c r="E20" s="28">
        <v>7</v>
      </c>
      <c r="F20" s="28">
        <v>58</v>
      </c>
      <c r="G20" s="412" t="s">
        <v>1915</v>
      </c>
      <c r="H20" s="28">
        <v>15</v>
      </c>
      <c r="I20" s="90">
        <v>56</v>
      </c>
      <c r="J20" s="29">
        <f t="shared" si="0"/>
        <v>233</v>
      </c>
    </row>
    <row r="21" spans="2:10" ht="15" customHeight="1" x14ac:dyDescent="0.25">
      <c r="B21" s="87" t="s">
        <v>1923</v>
      </c>
      <c r="C21" s="28">
        <v>99</v>
      </c>
      <c r="D21" s="28">
        <v>5</v>
      </c>
      <c r="E21" s="28">
        <v>12</v>
      </c>
      <c r="F21" s="28">
        <v>135</v>
      </c>
      <c r="G21" s="412" t="s">
        <v>1915</v>
      </c>
      <c r="H21" s="28">
        <v>15</v>
      </c>
      <c r="I21" s="90">
        <v>75</v>
      </c>
      <c r="J21" s="29">
        <f t="shared" si="0"/>
        <v>341</v>
      </c>
    </row>
    <row r="22" spans="2:10" ht="15" customHeight="1" x14ac:dyDescent="0.25">
      <c r="B22" s="87" t="s">
        <v>394</v>
      </c>
      <c r="C22" s="28">
        <v>189</v>
      </c>
      <c r="D22" s="28">
        <v>1</v>
      </c>
      <c r="E22" s="28">
        <v>8</v>
      </c>
      <c r="F22" s="28">
        <v>37</v>
      </c>
      <c r="G22" s="412" t="s">
        <v>1915</v>
      </c>
      <c r="H22" s="28">
        <v>9</v>
      </c>
      <c r="I22" s="90">
        <v>30</v>
      </c>
      <c r="J22" s="29">
        <f t="shared" si="0"/>
        <v>274</v>
      </c>
    </row>
    <row r="23" spans="2:10" ht="15" customHeight="1" x14ac:dyDescent="0.25">
      <c r="B23" s="87" t="s">
        <v>407</v>
      </c>
      <c r="C23" s="28">
        <v>152</v>
      </c>
      <c r="D23" s="28">
        <v>4</v>
      </c>
      <c r="E23" s="28">
        <v>3</v>
      </c>
      <c r="F23" s="28">
        <v>56</v>
      </c>
      <c r="G23" s="412" t="s">
        <v>1915</v>
      </c>
      <c r="H23" s="28">
        <v>1</v>
      </c>
      <c r="I23" s="90">
        <v>41</v>
      </c>
      <c r="J23" s="29">
        <f t="shared" si="0"/>
        <v>257</v>
      </c>
    </row>
    <row r="24" spans="2:10" ht="15" customHeight="1" x14ac:dyDescent="0.25">
      <c r="B24" s="87" t="s">
        <v>399</v>
      </c>
      <c r="C24" s="28">
        <v>150</v>
      </c>
      <c r="D24" s="28">
        <v>2</v>
      </c>
      <c r="E24" s="28">
        <v>3</v>
      </c>
      <c r="F24" s="28">
        <v>71</v>
      </c>
      <c r="G24" s="412" t="s">
        <v>1915</v>
      </c>
      <c r="H24" s="28">
        <v>30</v>
      </c>
      <c r="I24" s="90">
        <v>54</v>
      </c>
      <c r="J24" s="29">
        <f t="shared" si="0"/>
        <v>310</v>
      </c>
    </row>
    <row r="25" spans="2:10" ht="15" customHeight="1" x14ac:dyDescent="0.25">
      <c r="B25" s="87" t="s">
        <v>412</v>
      </c>
      <c r="C25" s="28">
        <v>718</v>
      </c>
      <c r="D25" s="28">
        <v>18</v>
      </c>
      <c r="E25" s="28">
        <v>25</v>
      </c>
      <c r="F25" s="28">
        <v>269</v>
      </c>
      <c r="G25" s="412" t="s">
        <v>1915</v>
      </c>
      <c r="H25" s="28">
        <v>45</v>
      </c>
      <c r="I25" s="90">
        <v>235</v>
      </c>
      <c r="J25" s="29">
        <f t="shared" si="0"/>
        <v>1310</v>
      </c>
    </row>
    <row r="26" spans="2:10" ht="15" customHeight="1" x14ac:dyDescent="0.25">
      <c r="B26" s="87" t="s">
        <v>413</v>
      </c>
      <c r="C26" s="28">
        <v>70</v>
      </c>
      <c r="D26" s="28">
        <v>1</v>
      </c>
      <c r="E26" s="28">
        <v>3</v>
      </c>
      <c r="F26" s="28">
        <v>31</v>
      </c>
      <c r="G26" s="412" t="s">
        <v>1915</v>
      </c>
      <c r="H26" s="28">
        <v>6</v>
      </c>
      <c r="I26" s="90">
        <v>20</v>
      </c>
      <c r="J26" s="29">
        <f t="shared" si="0"/>
        <v>131</v>
      </c>
    </row>
    <row r="27" spans="2:10" ht="15" customHeight="1" x14ac:dyDescent="0.25">
      <c r="B27" s="87" t="s">
        <v>414</v>
      </c>
      <c r="C27" s="28">
        <v>455</v>
      </c>
      <c r="D27" s="28">
        <v>13</v>
      </c>
      <c r="E27" s="28">
        <v>13</v>
      </c>
      <c r="F27" s="28">
        <v>159</v>
      </c>
      <c r="G27" s="412" t="s">
        <v>1915</v>
      </c>
      <c r="H27" s="28">
        <v>47</v>
      </c>
      <c r="I27" s="90">
        <v>91</v>
      </c>
      <c r="J27" s="29">
        <f t="shared" si="0"/>
        <v>778</v>
      </c>
    </row>
    <row r="28" spans="2:10" ht="15" customHeight="1" x14ac:dyDescent="0.25">
      <c r="B28" s="87" t="s">
        <v>389</v>
      </c>
      <c r="C28" s="28">
        <v>159</v>
      </c>
      <c r="D28" s="28">
        <v>5</v>
      </c>
      <c r="E28" s="28">
        <v>6</v>
      </c>
      <c r="F28" s="28">
        <v>84</v>
      </c>
      <c r="G28" s="412" t="s">
        <v>1915</v>
      </c>
      <c r="H28" s="28">
        <v>9</v>
      </c>
      <c r="I28" s="90">
        <v>46</v>
      </c>
      <c r="J28" s="29">
        <f t="shared" si="0"/>
        <v>309</v>
      </c>
    </row>
    <row r="29" spans="2:10" ht="15" customHeight="1" x14ac:dyDescent="0.25">
      <c r="B29" s="87" t="s">
        <v>402</v>
      </c>
      <c r="C29" s="28">
        <v>74</v>
      </c>
      <c r="D29" s="28">
        <v>4</v>
      </c>
      <c r="E29" s="28">
        <v>1</v>
      </c>
      <c r="F29" s="28">
        <v>34</v>
      </c>
      <c r="G29" s="412" t="s">
        <v>1915</v>
      </c>
      <c r="H29" s="28">
        <v>15</v>
      </c>
      <c r="I29" s="90">
        <v>16</v>
      </c>
      <c r="J29" s="29">
        <f t="shared" si="0"/>
        <v>144</v>
      </c>
    </row>
    <row r="30" spans="2:10" ht="15" customHeight="1" x14ac:dyDescent="0.25">
      <c r="B30" s="87" t="s">
        <v>1492</v>
      </c>
      <c r="C30" s="28">
        <v>73</v>
      </c>
      <c r="D30" s="28">
        <v>5</v>
      </c>
      <c r="E30" s="28">
        <v>1</v>
      </c>
      <c r="F30" s="28">
        <v>23</v>
      </c>
      <c r="G30" s="412" t="s">
        <v>1915</v>
      </c>
      <c r="H30" s="28">
        <v>6</v>
      </c>
      <c r="I30" s="90">
        <v>7</v>
      </c>
      <c r="J30" s="29">
        <f t="shared" si="0"/>
        <v>115</v>
      </c>
    </row>
    <row r="31" spans="2:10" ht="15" customHeight="1" x14ac:dyDescent="0.25">
      <c r="B31" s="87" t="s">
        <v>393</v>
      </c>
      <c r="C31" s="28">
        <v>44</v>
      </c>
      <c r="D31" s="28">
        <v>4</v>
      </c>
      <c r="E31" s="28">
        <v>6</v>
      </c>
      <c r="F31" s="28">
        <v>47</v>
      </c>
      <c r="G31" s="412" t="s">
        <v>1915</v>
      </c>
      <c r="H31" s="28">
        <v>7</v>
      </c>
      <c r="I31" s="90">
        <v>18</v>
      </c>
      <c r="J31" s="29">
        <f t="shared" si="0"/>
        <v>126</v>
      </c>
    </row>
    <row r="32" spans="2:10" ht="15" customHeight="1" x14ac:dyDescent="0.25">
      <c r="B32" s="87" t="s">
        <v>409</v>
      </c>
      <c r="C32" s="28">
        <v>115</v>
      </c>
      <c r="D32" s="28">
        <v>9</v>
      </c>
      <c r="E32" s="28">
        <v>6</v>
      </c>
      <c r="F32" s="28">
        <v>54</v>
      </c>
      <c r="G32" s="412" t="s">
        <v>1915</v>
      </c>
      <c r="H32" s="28">
        <v>13</v>
      </c>
      <c r="I32" s="90">
        <v>50</v>
      </c>
      <c r="J32" s="29">
        <f t="shared" si="0"/>
        <v>247</v>
      </c>
    </row>
    <row r="33" spans="2:10" ht="15" customHeight="1" x14ac:dyDescent="0.25">
      <c r="B33" s="87" t="s">
        <v>1924</v>
      </c>
      <c r="C33" s="28">
        <v>64</v>
      </c>
      <c r="D33" s="28">
        <v>2</v>
      </c>
      <c r="E33" s="28">
        <v>2</v>
      </c>
      <c r="F33" s="28">
        <v>18</v>
      </c>
      <c r="G33" s="412" t="s">
        <v>1915</v>
      </c>
      <c r="H33" s="28">
        <v>2</v>
      </c>
      <c r="I33" s="90">
        <v>16</v>
      </c>
      <c r="J33" s="29">
        <f t="shared" si="0"/>
        <v>104</v>
      </c>
    </row>
    <row r="34" spans="2:10" ht="15" customHeight="1" x14ac:dyDescent="0.25">
      <c r="B34" s="87" t="s">
        <v>415</v>
      </c>
      <c r="C34" s="28">
        <v>109</v>
      </c>
      <c r="D34" s="28">
        <v>3</v>
      </c>
      <c r="E34" s="28">
        <v>3</v>
      </c>
      <c r="F34" s="28">
        <v>25</v>
      </c>
      <c r="G34" s="412" t="s">
        <v>1915</v>
      </c>
      <c r="H34" s="28">
        <v>12</v>
      </c>
      <c r="I34" s="90">
        <v>26</v>
      </c>
      <c r="J34" s="29">
        <f t="shared" si="0"/>
        <v>178</v>
      </c>
    </row>
    <row r="35" spans="2:10" ht="15" customHeight="1" x14ac:dyDescent="0.25">
      <c r="B35" s="87" t="s">
        <v>388</v>
      </c>
      <c r="C35" s="28">
        <v>270</v>
      </c>
      <c r="D35" s="28">
        <v>5</v>
      </c>
      <c r="E35" s="28">
        <v>6</v>
      </c>
      <c r="F35" s="28">
        <v>144</v>
      </c>
      <c r="G35" s="412" t="s">
        <v>1915</v>
      </c>
      <c r="H35" s="28">
        <v>9</v>
      </c>
      <c r="I35" s="90">
        <v>117</v>
      </c>
      <c r="J35" s="29">
        <f t="shared" si="0"/>
        <v>551</v>
      </c>
    </row>
    <row r="36" spans="2:10" ht="15" customHeight="1" x14ac:dyDescent="0.25">
      <c r="B36" s="87" t="s">
        <v>1925</v>
      </c>
      <c r="C36" s="28">
        <v>46</v>
      </c>
      <c r="D36" s="28">
        <v>1</v>
      </c>
      <c r="E36" s="28"/>
      <c r="F36" s="28">
        <v>54</v>
      </c>
      <c r="G36" s="412" t="s">
        <v>1915</v>
      </c>
      <c r="H36" s="28">
        <v>11</v>
      </c>
      <c r="I36" s="90">
        <v>36</v>
      </c>
      <c r="J36" s="29">
        <f t="shared" si="0"/>
        <v>148</v>
      </c>
    </row>
    <row r="37" spans="2:10" ht="15" customHeight="1" x14ac:dyDescent="0.25">
      <c r="B37" s="87" t="s">
        <v>401</v>
      </c>
      <c r="C37" s="28">
        <v>279</v>
      </c>
      <c r="D37" s="28">
        <v>9</v>
      </c>
      <c r="E37" s="28">
        <v>7</v>
      </c>
      <c r="F37" s="28">
        <v>201</v>
      </c>
      <c r="G37" s="412" t="s">
        <v>1915</v>
      </c>
      <c r="H37" s="28">
        <v>17</v>
      </c>
      <c r="I37" s="90">
        <v>153</v>
      </c>
      <c r="J37" s="29">
        <f t="shared" si="0"/>
        <v>666</v>
      </c>
    </row>
    <row r="38" spans="2:10" ht="15" customHeight="1" x14ac:dyDescent="0.25">
      <c r="B38" s="87" t="s">
        <v>418</v>
      </c>
      <c r="C38" s="28">
        <v>13</v>
      </c>
      <c r="D38" s="28">
        <v>2</v>
      </c>
      <c r="E38" s="28">
        <v>2</v>
      </c>
      <c r="F38" s="28">
        <v>31</v>
      </c>
      <c r="G38" s="412" t="s">
        <v>1915</v>
      </c>
      <c r="H38" s="28">
        <v>12</v>
      </c>
      <c r="I38" s="90">
        <v>64</v>
      </c>
      <c r="J38" s="29">
        <f t="shared" si="0"/>
        <v>124</v>
      </c>
    </row>
    <row r="39" spans="2:10" ht="15" customHeight="1" x14ac:dyDescent="0.25">
      <c r="B39" s="87" t="s">
        <v>404</v>
      </c>
      <c r="C39" s="28">
        <v>174</v>
      </c>
      <c r="D39" s="28">
        <v>6</v>
      </c>
      <c r="E39" s="28">
        <v>6</v>
      </c>
      <c r="F39" s="28">
        <v>306</v>
      </c>
      <c r="G39" s="412" t="s">
        <v>1915</v>
      </c>
      <c r="H39" s="28">
        <v>23</v>
      </c>
      <c r="I39" s="90">
        <v>256</v>
      </c>
      <c r="J39" s="29">
        <f t="shared" si="0"/>
        <v>771</v>
      </c>
    </row>
    <row r="40" spans="2:10" ht="15" customHeight="1" x14ac:dyDescent="0.25">
      <c r="B40" s="87" t="s">
        <v>1090</v>
      </c>
      <c r="C40" s="28">
        <v>195</v>
      </c>
      <c r="D40" s="28">
        <v>13</v>
      </c>
      <c r="E40" s="28">
        <v>7</v>
      </c>
      <c r="F40" s="28">
        <v>144</v>
      </c>
      <c r="G40" s="412" t="s">
        <v>1915</v>
      </c>
      <c r="H40" s="28">
        <v>42</v>
      </c>
      <c r="I40" s="90">
        <v>46</v>
      </c>
      <c r="J40" s="29">
        <f t="shared" si="0"/>
        <v>447</v>
      </c>
    </row>
    <row r="41" spans="2:10" ht="15" customHeight="1" x14ac:dyDescent="0.25">
      <c r="B41" s="87" t="s">
        <v>381</v>
      </c>
      <c r="C41" s="28">
        <v>827</v>
      </c>
      <c r="D41" s="28">
        <v>13</v>
      </c>
      <c r="E41" s="28">
        <v>16</v>
      </c>
      <c r="F41" s="28">
        <v>282</v>
      </c>
      <c r="G41" s="412" t="s">
        <v>1915</v>
      </c>
      <c r="H41" s="28">
        <v>6</v>
      </c>
      <c r="I41" s="90">
        <v>192</v>
      </c>
      <c r="J41" s="29">
        <f t="shared" si="0"/>
        <v>1336</v>
      </c>
    </row>
    <row r="42" spans="2:10" ht="15" customHeight="1" x14ac:dyDescent="0.25">
      <c r="B42" s="87" t="s">
        <v>392</v>
      </c>
      <c r="C42" s="28">
        <v>90</v>
      </c>
      <c r="D42" s="28">
        <v>2</v>
      </c>
      <c r="E42" s="28">
        <v>5</v>
      </c>
      <c r="F42" s="28">
        <v>46</v>
      </c>
      <c r="G42" s="412" t="s">
        <v>1915</v>
      </c>
      <c r="H42" s="28">
        <v>5</v>
      </c>
      <c r="I42" s="90">
        <v>26</v>
      </c>
      <c r="J42" s="29">
        <f t="shared" si="0"/>
        <v>174</v>
      </c>
    </row>
    <row r="43" spans="2:10" ht="15" customHeight="1" x14ac:dyDescent="0.25">
      <c r="B43" s="87" t="s">
        <v>419</v>
      </c>
      <c r="C43" s="28">
        <v>228</v>
      </c>
      <c r="D43" s="28">
        <v>14</v>
      </c>
      <c r="E43" s="28">
        <v>3</v>
      </c>
      <c r="F43" s="28">
        <v>49</v>
      </c>
      <c r="G43" s="412" t="s">
        <v>1915</v>
      </c>
      <c r="H43" s="28">
        <v>18</v>
      </c>
      <c r="I43" s="90">
        <v>43</v>
      </c>
      <c r="J43" s="29">
        <f t="shared" si="0"/>
        <v>355</v>
      </c>
    </row>
    <row r="44" spans="2:10" ht="15" customHeight="1" x14ac:dyDescent="0.25">
      <c r="B44" s="87" t="s">
        <v>395</v>
      </c>
      <c r="C44" s="28">
        <v>341</v>
      </c>
      <c r="D44" s="28">
        <v>12</v>
      </c>
      <c r="E44" s="28">
        <v>10</v>
      </c>
      <c r="F44" s="28">
        <v>173</v>
      </c>
      <c r="G44" s="412" t="s">
        <v>1915</v>
      </c>
      <c r="H44" s="28">
        <v>8</v>
      </c>
      <c r="I44" s="90">
        <v>117</v>
      </c>
      <c r="J44" s="29">
        <f t="shared" si="0"/>
        <v>661</v>
      </c>
    </row>
    <row r="45" spans="2:10" ht="15" customHeight="1" x14ac:dyDescent="0.25">
      <c r="B45" s="87" t="s">
        <v>416</v>
      </c>
      <c r="C45" s="28">
        <v>197</v>
      </c>
      <c r="D45" s="28">
        <v>2</v>
      </c>
      <c r="E45" s="28">
        <v>1</v>
      </c>
      <c r="F45" s="28">
        <v>88</v>
      </c>
      <c r="G45" s="412" t="s">
        <v>1915</v>
      </c>
      <c r="H45" s="28">
        <v>2</v>
      </c>
      <c r="I45" s="90">
        <v>138</v>
      </c>
      <c r="J45" s="29">
        <f t="shared" si="0"/>
        <v>428</v>
      </c>
    </row>
    <row r="46" spans="2:10" ht="15" customHeight="1" x14ac:dyDescent="0.25">
      <c r="B46" s="87" t="s">
        <v>1926</v>
      </c>
      <c r="C46" s="28">
        <v>115</v>
      </c>
      <c r="D46" s="28"/>
      <c r="E46" s="28">
        <v>3</v>
      </c>
      <c r="F46" s="28">
        <v>54</v>
      </c>
      <c r="G46" s="412" t="s">
        <v>1915</v>
      </c>
      <c r="H46" s="28">
        <v>12</v>
      </c>
      <c r="I46" s="90">
        <v>51</v>
      </c>
      <c r="J46" s="29">
        <f t="shared" si="0"/>
        <v>235</v>
      </c>
    </row>
    <row r="47" spans="2:10" ht="15" customHeight="1" x14ac:dyDescent="0.25">
      <c r="B47" s="87" t="s">
        <v>1927</v>
      </c>
      <c r="C47" s="28">
        <v>35</v>
      </c>
      <c r="D47" s="28">
        <v>2</v>
      </c>
      <c r="E47" s="28">
        <v>3</v>
      </c>
      <c r="F47" s="28">
        <v>31</v>
      </c>
      <c r="G47" s="412" t="s">
        <v>1915</v>
      </c>
      <c r="H47" s="28">
        <v>11</v>
      </c>
      <c r="I47" s="90">
        <v>20</v>
      </c>
      <c r="J47" s="29">
        <f t="shared" si="0"/>
        <v>102</v>
      </c>
    </row>
    <row r="48" spans="2:10" ht="15" customHeight="1" x14ac:dyDescent="0.25">
      <c r="B48" s="87" t="s">
        <v>396</v>
      </c>
      <c r="C48" s="28">
        <v>1162</v>
      </c>
      <c r="D48" s="28">
        <v>22</v>
      </c>
      <c r="E48" s="28">
        <v>14</v>
      </c>
      <c r="F48" s="28">
        <v>461</v>
      </c>
      <c r="G48" s="412" t="s">
        <v>1915</v>
      </c>
      <c r="H48" s="28">
        <v>19</v>
      </c>
      <c r="I48" s="90">
        <v>207</v>
      </c>
      <c r="J48" s="29">
        <f t="shared" si="0"/>
        <v>1885</v>
      </c>
    </row>
    <row r="49" spans="2:10" ht="15" customHeight="1" x14ac:dyDescent="0.25">
      <c r="B49" s="87" t="s">
        <v>387</v>
      </c>
      <c r="C49" s="28">
        <v>877</v>
      </c>
      <c r="D49" s="28">
        <v>24</v>
      </c>
      <c r="E49" s="28">
        <v>29</v>
      </c>
      <c r="F49" s="28">
        <v>364</v>
      </c>
      <c r="G49" s="412" t="s">
        <v>1915</v>
      </c>
      <c r="H49" s="28">
        <v>4</v>
      </c>
      <c r="I49" s="90">
        <v>374</v>
      </c>
      <c r="J49" s="29">
        <f t="shared" si="0"/>
        <v>1672</v>
      </c>
    </row>
    <row r="50" spans="2:10" ht="15" customHeight="1" x14ac:dyDescent="0.25">
      <c r="B50" s="87" t="s">
        <v>417</v>
      </c>
      <c r="C50" s="28">
        <v>566</v>
      </c>
      <c r="D50" s="28">
        <v>20</v>
      </c>
      <c r="E50" s="28">
        <v>13</v>
      </c>
      <c r="F50" s="28">
        <v>168</v>
      </c>
      <c r="G50" s="412" t="s">
        <v>1915</v>
      </c>
      <c r="H50" s="28">
        <v>28</v>
      </c>
      <c r="I50" s="90">
        <v>116</v>
      </c>
      <c r="J50" s="29">
        <f t="shared" si="0"/>
        <v>911</v>
      </c>
    </row>
    <row r="51" spans="2:10" ht="15" customHeight="1" x14ac:dyDescent="0.25">
      <c r="B51" s="87" t="s">
        <v>421</v>
      </c>
      <c r="C51" s="28">
        <v>326</v>
      </c>
      <c r="D51" s="28">
        <v>8</v>
      </c>
      <c r="E51" s="28">
        <v>11</v>
      </c>
      <c r="F51" s="28">
        <v>113</v>
      </c>
      <c r="G51" s="412" t="s">
        <v>1915</v>
      </c>
      <c r="H51" s="28">
        <v>39</v>
      </c>
      <c r="I51" s="90">
        <v>62</v>
      </c>
      <c r="J51" s="29">
        <f t="shared" si="0"/>
        <v>559</v>
      </c>
    </row>
    <row r="52" spans="2:10" ht="15" customHeight="1" thickBot="1" x14ac:dyDescent="0.3">
      <c r="B52" s="87" t="s">
        <v>403</v>
      </c>
      <c r="C52" s="28">
        <v>863</v>
      </c>
      <c r="D52" s="28">
        <v>27</v>
      </c>
      <c r="E52" s="28">
        <v>19</v>
      </c>
      <c r="F52" s="28">
        <v>291</v>
      </c>
      <c r="G52" s="412" t="s">
        <v>1915</v>
      </c>
      <c r="H52" s="28">
        <v>28</v>
      </c>
      <c r="I52" s="90">
        <v>268</v>
      </c>
      <c r="J52" s="29">
        <f t="shared" si="0"/>
        <v>1496</v>
      </c>
    </row>
    <row r="53" spans="2:10" ht="15" customHeight="1" thickTop="1" thickBot="1" x14ac:dyDescent="0.3">
      <c r="B53" s="60" t="s">
        <v>3</v>
      </c>
      <c r="C53" s="86">
        <f t="shared" ref="C53:J53" si="1">SUM(C5:C52)</f>
        <v>13266</v>
      </c>
      <c r="D53" s="86">
        <f t="shared" si="1"/>
        <v>366</v>
      </c>
      <c r="E53" s="86">
        <f t="shared" si="1"/>
        <v>340</v>
      </c>
      <c r="F53" s="86">
        <f t="shared" si="1"/>
        <v>5554</v>
      </c>
      <c r="G53" s="426">
        <f t="shared" si="1"/>
        <v>0</v>
      </c>
      <c r="H53" s="86">
        <f t="shared" si="1"/>
        <v>695</v>
      </c>
      <c r="I53" s="86">
        <f t="shared" si="1"/>
        <v>4208</v>
      </c>
      <c r="J53" s="32">
        <f t="shared" si="1"/>
        <v>24429</v>
      </c>
    </row>
    <row r="55" spans="2:10" x14ac:dyDescent="0.25">
      <c r="B55" s="150" t="s">
        <v>296</v>
      </c>
    </row>
    <row r="56" spans="2:10" x14ac:dyDescent="0.25">
      <c r="B56" s="424" t="s">
        <v>1916</v>
      </c>
    </row>
    <row r="57" spans="2:10" x14ac:dyDescent="0.25">
      <c r="B57" s="511" t="s">
        <v>1917</v>
      </c>
      <c r="C57" s="511"/>
      <c r="D57" s="511"/>
      <c r="E57" s="511"/>
      <c r="F57" s="511"/>
      <c r="G57" s="511"/>
      <c r="H57" s="511"/>
      <c r="I57" s="511"/>
      <c r="J57" s="511"/>
    </row>
    <row r="58" spans="2:10" x14ac:dyDescent="0.25">
      <c r="B58" s="511"/>
      <c r="C58" s="511"/>
      <c r="D58" s="511"/>
      <c r="E58" s="511"/>
      <c r="F58" s="511"/>
      <c r="G58" s="511"/>
      <c r="H58" s="511"/>
      <c r="I58" s="511"/>
      <c r="J58" s="511"/>
    </row>
    <row r="59" spans="2:10" x14ac:dyDescent="0.25">
      <c r="B59" s="427"/>
      <c r="C59" s="427"/>
      <c r="D59" s="427"/>
      <c r="E59" s="427"/>
      <c r="F59" s="427"/>
      <c r="G59" s="427"/>
      <c r="H59" s="427"/>
      <c r="I59" s="427"/>
      <c r="J59" s="427"/>
    </row>
    <row r="60" spans="2:10" x14ac:dyDescent="0.25">
      <c r="B60" s="150" t="s">
        <v>299</v>
      </c>
    </row>
    <row r="61" spans="2:10" x14ac:dyDescent="0.25">
      <c r="B61" s="65" t="s">
        <v>1909</v>
      </c>
    </row>
    <row r="62" spans="2:10" x14ac:dyDescent="0.25">
      <c r="B62" s="65"/>
    </row>
    <row r="67" spans="1:10" x14ac:dyDescent="0.25">
      <c r="C67" s="168"/>
      <c r="D67" s="168"/>
      <c r="E67" s="168"/>
      <c r="F67" s="168"/>
      <c r="G67" s="168"/>
      <c r="H67" s="168"/>
      <c r="I67" s="168"/>
      <c r="J67" s="168"/>
    </row>
    <row r="76" spans="1:10" x14ac:dyDescent="0.25">
      <c r="A76" s="161"/>
    </row>
    <row r="77" spans="1:10" x14ac:dyDescent="0.25">
      <c r="A77" s="161"/>
    </row>
  </sheetData>
  <mergeCells count="3">
    <mergeCell ref="B3:B4"/>
    <mergeCell ref="C3:J3"/>
    <mergeCell ref="B57:J58"/>
  </mergeCells>
  <pageMargins left="0.70866141732283472" right="0.70866141732283472" top="0.78740157480314965" bottom="0.78740157480314965" header="0.31496062992125984" footer="0.31496062992125984"/>
  <pageSetup paperSize="9" scale="87" orientation="landscape" r:id="rId1"/>
  <headerFooter>
    <oddFooter>&amp;C&amp;P/&amp;N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B1:I42"/>
  <sheetViews>
    <sheetView showGridLines="0" workbookViewId="0">
      <selection activeCell="B2" sqref="B2"/>
    </sheetView>
  </sheetViews>
  <sheetFormatPr defaultRowHeight="15" x14ac:dyDescent="0.25"/>
  <cols>
    <col min="2" max="2" width="29.140625" customWidth="1"/>
    <col min="3" max="9" width="12.7109375" customWidth="1"/>
  </cols>
  <sheetData>
    <row r="1" spans="2:9" ht="15" customHeight="1" x14ac:dyDescent="0.25"/>
    <row r="2" spans="2:9" ht="15" customHeight="1" thickBot="1" x14ac:dyDescent="0.3">
      <c r="B2" s="17" t="s">
        <v>2047</v>
      </c>
      <c r="I2" s="169"/>
    </row>
    <row r="3" spans="2:9" ht="15" customHeight="1" x14ac:dyDescent="0.25">
      <c r="B3" s="490" t="s">
        <v>341</v>
      </c>
      <c r="C3" s="488" t="s">
        <v>46</v>
      </c>
      <c r="D3" s="488"/>
      <c r="E3" s="488"/>
      <c r="F3" s="488"/>
      <c r="G3" s="488"/>
      <c r="H3" s="488"/>
      <c r="I3" s="489"/>
    </row>
    <row r="4" spans="2:9" ht="30" customHeight="1" thickBot="1" x14ac:dyDescent="0.3">
      <c r="B4" s="508"/>
      <c r="C4" s="24" t="s">
        <v>47</v>
      </c>
      <c r="D4" s="24" t="s">
        <v>1840</v>
      </c>
      <c r="E4" s="24" t="s">
        <v>1841</v>
      </c>
      <c r="F4" s="24" t="s">
        <v>1842</v>
      </c>
      <c r="G4" s="24" t="s">
        <v>1843</v>
      </c>
      <c r="H4" s="24" t="s">
        <v>48</v>
      </c>
      <c r="I4" s="21" t="s">
        <v>3</v>
      </c>
    </row>
    <row r="5" spans="2:9" ht="15" customHeight="1" x14ac:dyDescent="0.25">
      <c r="B5" s="87" t="s">
        <v>370</v>
      </c>
      <c r="C5" s="26">
        <v>3602</v>
      </c>
      <c r="D5" s="26">
        <v>45</v>
      </c>
      <c r="E5" s="26">
        <v>138</v>
      </c>
      <c r="F5" s="26">
        <v>159</v>
      </c>
      <c r="G5" s="26">
        <v>112</v>
      </c>
      <c r="H5" s="26">
        <v>41</v>
      </c>
      <c r="I5" s="27">
        <f t="shared" ref="I5:I33" si="0">SUM(C5:H5)</f>
        <v>4097</v>
      </c>
    </row>
    <row r="6" spans="2:9" ht="15" customHeight="1" x14ac:dyDescent="0.25">
      <c r="B6" s="87" t="s">
        <v>369</v>
      </c>
      <c r="C6" s="28">
        <v>49</v>
      </c>
      <c r="D6" s="28">
        <v>60</v>
      </c>
      <c r="E6" s="28">
        <v>167</v>
      </c>
      <c r="F6" s="28">
        <v>271</v>
      </c>
      <c r="G6" s="28">
        <v>150</v>
      </c>
      <c r="H6" s="28">
        <v>15</v>
      </c>
      <c r="I6" s="29">
        <f t="shared" si="0"/>
        <v>712</v>
      </c>
    </row>
    <row r="7" spans="2:9" ht="15" customHeight="1" x14ac:dyDescent="0.25">
      <c r="B7" s="87" t="s">
        <v>368</v>
      </c>
      <c r="C7" s="28">
        <v>6897</v>
      </c>
      <c r="D7" s="28">
        <v>203</v>
      </c>
      <c r="E7" s="28">
        <v>267</v>
      </c>
      <c r="F7" s="28">
        <v>264</v>
      </c>
      <c r="G7" s="28">
        <v>172</v>
      </c>
      <c r="H7" s="28">
        <v>45</v>
      </c>
      <c r="I7" s="29">
        <f t="shared" si="0"/>
        <v>7848</v>
      </c>
    </row>
    <row r="8" spans="2:9" ht="15" customHeight="1" x14ac:dyDescent="0.25">
      <c r="B8" s="87" t="s">
        <v>367</v>
      </c>
      <c r="C8" s="28">
        <v>1417</v>
      </c>
      <c r="D8" s="28">
        <v>602</v>
      </c>
      <c r="E8" s="28">
        <v>473</v>
      </c>
      <c r="F8" s="28">
        <v>379</v>
      </c>
      <c r="G8" s="28">
        <v>207</v>
      </c>
      <c r="H8" s="28">
        <v>82</v>
      </c>
      <c r="I8" s="29">
        <f t="shared" si="0"/>
        <v>3160</v>
      </c>
    </row>
    <row r="9" spans="2:9" ht="15" customHeight="1" x14ac:dyDescent="0.25">
      <c r="B9" s="87" t="s">
        <v>366</v>
      </c>
      <c r="C9" s="28">
        <v>306</v>
      </c>
      <c r="D9" s="28">
        <v>138</v>
      </c>
      <c r="E9" s="28">
        <v>201</v>
      </c>
      <c r="F9" s="28">
        <v>322</v>
      </c>
      <c r="G9" s="28">
        <v>163</v>
      </c>
      <c r="H9" s="28">
        <v>25</v>
      </c>
      <c r="I9" s="29">
        <f t="shared" si="0"/>
        <v>1155</v>
      </c>
    </row>
    <row r="10" spans="2:9" ht="15" customHeight="1" x14ac:dyDescent="0.25">
      <c r="B10" s="87" t="s">
        <v>365</v>
      </c>
      <c r="C10" s="28">
        <v>18</v>
      </c>
      <c r="D10" s="28">
        <v>55</v>
      </c>
      <c r="E10" s="28">
        <v>201</v>
      </c>
      <c r="F10" s="28">
        <v>222</v>
      </c>
      <c r="G10" s="28">
        <v>98</v>
      </c>
      <c r="H10" s="28">
        <v>7</v>
      </c>
      <c r="I10" s="29">
        <f t="shared" si="0"/>
        <v>601</v>
      </c>
    </row>
    <row r="11" spans="2:9" ht="15" customHeight="1" x14ac:dyDescent="0.25">
      <c r="B11" s="87" t="s">
        <v>364</v>
      </c>
      <c r="C11" s="28">
        <v>19</v>
      </c>
      <c r="D11" s="28">
        <v>71</v>
      </c>
      <c r="E11" s="28">
        <v>93</v>
      </c>
      <c r="F11" s="28">
        <v>124</v>
      </c>
      <c r="G11" s="28">
        <v>78</v>
      </c>
      <c r="H11" s="28">
        <v>10</v>
      </c>
      <c r="I11" s="29">
        <f t="shared" si="0"/>
        <v>395</v>
      </c>
    </row>
    <row r="12" spans="2:9" ht="15" customHeight="1" x14ac:dyDescent="0.25">
      <c r="B12" s="87" t="s">
        <v>363</v>
      </c>
      <c r="C12" s="28">
        <v>1305</v>
      </c>
      <c r="D12" s="28">
        <v>493</v>
      </c>
      <c r="E12" s="28">
        <v>537</v>
      </c>
      <c r="F12" s="28">
        <v>496</v>
      </c>
      <c r="G12" s="28">
        <v>393</v>
      </c>
      <c r="H12" s="28">
        <v>182</v>
      </c>
      <c r="I12" s="29">
        <f t="shared" si="0"/>
        <v>3406</v>
      </c>
    </row>
    <row r="13" spans="2:9" ht="15" customHeight="1" x14ac:dyDescent="0.25">
      <c r="B13" s="87" t="s">
        <v>362</v>
      </c>
      <c r="C13" s="28">
        <v>768</v>
      </c>
      <c r="D13" s="28">
        <v>136</v>
      </c>
      <c r="E13" s="28">
        <v>279</v>
      </c>
      <c r="F13" s="28">
        <v>314</v>
      </c>
      <c r="G13" s="28">
        <v>207</v>
      </c>
      <c r="H13" s="28">
        <v>29</v>
      </c>
      <c r="I13" s="29">
        <f t="shared" si="0"/>
        <v>1733</v>
      </c>
    </row>
    <row r="14" spans="2:9" ht="15" customHeight="1" x14ac:dyDescent="0.25">
      <c r="B14" s="87" t="s">
        <v>361</v>
      </c>
      <c r="C14" s="28">
        <v>26</v>
      </c>
      <c r="D14" s="28">
        <v>24</v>
      </c>
      <c r="E14" s="28">
        <v>78</v>
      </c>
      <c r="F14" s="28">
        <v>135</v>
      </c>
      <c r="G14" s="28">
        <v>67</v>
      </c>
      <c r="H14" s="28">
        <v>8</v>
      </c>
      <c r="I14" s="29">
        <f t="shared" si="0"/>
        <v>338</v>
      </c>
    </row>
    <row r="15" spans="2:9" ht="15" customHeight="1" x14ac:dyDescent="0.25">
      <c r="B15" s="87" t="s">
        <v>360</v>
      </c>
      <c r="C15" s="28">
        <v>3890</v>
      </c>
      <c r="D15" s="28">
        <v>118</v>
      </c>
      <c r="E15" s="28">
        <v>216</v>
      </c>
      <c r="F15" s="28">
        <v>285</v>
      </c>
      <c r="G15" s="28">
        <v>178</v>
      </c>
      <c r="H15" s="28">
        <v>30</v>
      </c>
      <c r="I15" s="29">
        <f t="shared" si="0"/>
        <v>4717</v>
      </c>
    </row>
    <row r="16" spans="2:9" ht="15" customHeight="1" x14ac:dyDescent="0.25">
      <c r="B16" s="87" t="s">
        <v>359</v>
      </c>
      <c r="C16" s="28">
        <v>1763</v>
      </c>
      <c r="D16" s="28">
        <v>248</v>
      </c>
      <c r="E16" s="28">
        <v>316</v>
      </c>
      <c r="F16" s="28">
        <v>396</v>
      </c>
      <c r="G16" s="28">
        <v>276</v>
      </c>
      <c r="H16" s="28">
        <v>52</v>
      </c>
      <c r="I16" s="29">
        <f t="shared" si="0"/>
        <v>3051</v>
      </c>
    </row>
    <row r="17" spans="2:9" ht="15" customHeight="1" x14ac:dyDescent="0.25">
      <c r="B17" s="87" t="s">
        <v>358</v>
      </c>
      <c r="C17" s="28">
        <v>5442</v>
      </c>
      <c r="D17" s="28">
        <v>2433</v>
      </c>
      <c r="E17" s="28">
        <v>2311</v>
      </c>
      <c r="F17" s="28">
        <v>1025</v>
      </c>
      <c r="G17" s="28">
        <v>532</v>
      </c>
      <c r="H17" s="28">
        <v>229</v>
      </c>
      <c r="I17" s="29">
        <f t="shared" si="0"/>
        <v>11972</v>
      </c>
    </row>
    <row r="18" spans="2:9" ht="15" customHeight="1" x14ac:dyDescent="0.25">
      <c r="B18" s="87" t="s">
        <v>357</v>
      </c>
      <c r="C18" s="28">
        <v>4688</v>
      </c>
      <c r="D18" s="28">
        <v>412</v>
      </c>
      <c r="E18" s="28">
        <v>728</v>
      </c>
      <c r="F18" s="28">
        <v>932</v>
      </c>
      <c r="G18" s="28">
        <v>578</v>
      </c>
      <c r="H18" s="28">
        <v>82</v>
      </c>
      <c r="I18" s="29">
        <f t="shared" si="0"/>
        <v>7420</v>
      </c>
    </row>
    <row r="19" spans="2:9" ht="15" customHeight="1" x14ac:dyDescent="0.25">
      <c r="B19" s="87" t="s">
        <v>356</v>
      </c>
      <c r="C19" s="28">
        <v>460</v>
      </c>
      <c r="D19" s="28">
        <v>275</v>
      </c>
      <c r="E19" s="28">
        <v>562</v>
      </c>
      <c r="F19" s="28">
        <v>520</v>
      </c>
      <c r="G19" s="28">
        <v>290</v>
      </c>
      <c r="H19" s="28">
        <v>37</v>
      </c>
      <c r="I19" s="29">
        <f t="shared" si="0"/>
        <v>2144</v>
      </c>
    </row>
    <row r="20" spans="2:9" ht="15" customHeight="1" x14ac:dyDescent="0.25">
      <c r="B20" s="87" t="s">
        <v>355</v>
      </c>
      <c r="C20" s="28">
        <v>618</v>
      </c>
      <c r="D20" s="28">
        <v>42</v>
      </c>
      <c r="E20" s="28">
        <v>137</v>
      </c>
      <c r="F20" s="28">
        <v>165</v>
      </c>
      <c r="G20" s="28">
        <v>87</v>
      </c>
      <c r="H20" s="28">
        <v>60</v>
      </c>
      <c r="I20" s="29">
        <f t="shared" si="0"/>
        <v>1109</v>
      </c>
    </row>
    <row r="21" spans="2:9" ht="15" customHeight="1" x14ac:dyDescent="0.25">
      <c r="B21" s="87" t="s">
        <v>354</v>
      </c>
      <c r="C21" s="28">
        <v>893</v>
      </c>
      <c r="D21" s="28">
        <v>33</v>
      </c>
      <c r="E21" s="28">
        <v>98</v>
      </c>
      <c r="F21" s="28">
        <v>131</v>
      </c>
      <c r="G21" s="28">
        <v>84</v>
      </c>
      <c r="H21" s="28">
        <v>7</v>
      </c>
      <c r="I21" s="29">
        <f t="shared" si="0"/>
        <v>1246</v>
      </c>
    </row>
    <row r="22" spans="2:9" ht="15" customHeight="1" x14ac:dyDescent="0.25">
      <c r="B22" s="87" t="s">
        <v>353</v>
      </c>
      <c r="C22" s="28">
        <v>5</v>
      </c>
      <c r="D22" s="28">
        <v>16</v>
      </c>
      <c r="E22" s="28">
        <v>34</v>
      </c>
      <c r="F22" s="28">
        <v>62</v>
      </c>
      <c r="G22" s="28">
        <v>62</v>
      </c>
      <c r="H22" s="28">
        <v>1</v>
      </c>
      <c r="I22" s="29">
        <f t="shared" si="0"/>
        <v>180</v>
      </c>
    </row>
    <row r="23" spans="2:9" ht="15" customHeight="1" x14ac:dyDescent="0.25">
      <c r="B23" s="87" t="s">
        <v>352</v>
      </c>
      <c r="C23" s="28">
        <v>3040</v>
      </c>
      <c r="D23" s="28">
        <v>726</v>
      </c>
      <c r="E23" s="28">
        <v>1030</v>
      </c>
      <c r="F23" s="28">
        <v>872</v>
      </c>
      <c r="G23" s="28">
        <v>388</v>
      </c>
      <c r="H23" s="28">
        <v>66</v>
      </c>
      <c r="I23" s="29">
        <f t="shared" si="0"/>
        <v>6122</v>
      </c>
    </row>
    <row r="24" spans="2:9" ht="15" customHeight="1" x14ac:dyDescent="0.25">
      <c r="B24" s="87" t="s">
        <v>351</v>
      </c>
      <c r="C24" s="28">
        <v>9640</v>
      </c>
      <c r="D24" s="28">
        <v>3366</v>
      </c>
      <c r="E24" s="28">
        <v>3044</v>
      </c>
      <c r="F24" s="28">
        <v>1710</v>
      </c>
      <c r="G24" s="28">
        <v>920</v>
      </c>
      <c r="H24" s="28">
        <v>259</v>
      </c>
      <c r="I24" s="29">
        <f t="shared" si="0"/>
        <v>18939</v>
      </c>
    </row>
    <row r="25" spans="2:9" ht="15" customHeight="1" x14ac:dyDescent="0.25">
      <c r="B25" s="87" t="s">
        <v>350</v>
      </c>
      <c r="C25" s="28">
        <v>1681</v>
      </c>
      <c r="D25" s="28">
        <v>693</v>
      </c>
      <c r="E25" s="28">
        <v>510</v>
      </c>
      <c r="F25" s="28">
        <v>385</v>
      </c>
      <c r="G25" s="28">
        <v>178</v>
      </c>
      <c r="H25" s="28">
        <v>76</v>
      </c>
      <c r="I25" s="29">
        <f t="shared" si="0"/>
        <v>3523</v>
      </c>
    </row>
    <row r="26" spans="2:9" ht="15" customHeight="1" x14ac:dyDescent="0.25">
      <c r="B26" s="87" t="s">
        <v>349</v>
      </c>
      <c r="C26" s="28">
        <v>3071</v>
      </c>
      <c r="D26" s="28">
        <v>98</v>
      </c>
      <c r="E26" s="28">
        <v>195</v>
      </c>
      <c r="F26" s="28">
        <v>208</v>
      </c>
      <c r="G26" s="28">
        <v>110</v>
      </c>
      <c r="H26" s="28">
        <v>30</v>
      </c>
      <c r="I26" s="29">
        <f t="shared" si="0"/>
        <v>3712</v>
      </c>
    </row>
    <row r="27" spans="2:9" ht="15" customHeight="1" x14ac:dyDescent="0.25">
      <c r="B27" s="87" t="s">
        <v>348</v>
      </c>
      <c r="C27" s="28">
        <v>9865</v>
      </c>
      <c r="D27" s="28">
        <v>6893</v>
      </c>
      <c r="E27" s="28">
        <v>6385</v>
      </c>
      <c r="F27" s="28">
        <v>2272</v>
      </c>
      <c r="G27" s="28">
        <v>1221</v>
      </c>
      <c r="H27" s="28">
        <v>764</v>
      </c>
      <c r="I27" s="29">
        <f t="shared" si="0"/>
        <v>27400</v>
      </c>
    </row>
    <row r="28" spans="2:9" ht="15" customHeight="1" x14ac:dyDescent="0.25">
      <c r="B28" s="87" t="s">
        <v>347</v>
      </c>
      <c r="C28" s="28">
        <v>106</v>
      </c>
      <c r="D28" s="28">
        <v>154</v>
      </c>
      <c r="E28" s="28">
        <v>513</v>
      </c>
      <c r="F28" s="28">
        <v>699</v>
      </c>
      <c r="G28" s="28">
        <v>394</v>
      </c>
      <c r="H28" s="28">
        <v>59</v>
      </c>
      <c r="I28" s="29">
        <f t="shared" si="0"/>
        <v>1925</v>
      </c>
    </row>
    <row r="29" spans="2:9" ht="15" customHeight="1" x14ac:dyDescent="0.25">
      <c r="B29" s="87" t="s">
        <v>346</v>
      </c>
      <c r="C29" s="28">
        <v>22</v>
      </c>
      <c r="D29" s="28">
        <v>34</v>
      </c>
      <c r="E29" s="28">
        <v>60</v>
      </c>
      <c r="F29" s="28">
        <v>84</v>
      </c>
      <c r="G29" s="28">
        <v>73</v>
      </c>
      <c r="H29" s="28">
        <v>3</v>
      </c>
      <c r="I29" s="29">
        <f t="shared" si="0"/>
        <v>276</v>
      </c>
    </row>
    <row r="30" spans="2:9" ht="15" customHeight="1" x14ac:dyDescent="0.25">
      <c r="B30" s="87" t="s">
        <v>345</v>
      </c>
      <c r="C30" s="28">
        <v>0</v>
      </c>
      <c r="D30" s="28">
        <v>3</v>
      </c>
      <c r="E30" s="28">
        <v>16</v>
      </c>
      <c r="F30" s="28">
        <v>6</v>
      </c>
      <c r="G30" s="28">
        <v>6</v>
      </c>
      <c r="H30" s="28">
        <v>1</v>
      </c>
      <c r="I30" s="29">
        <f t="shared" si="0"/>
        <v>32</v>
      </c>
    </row>
    <row r="31" spans="2:9" ht="15" customHeight="1" x14ac:dyDescent="0.25">
      <c r="B31" s="87" t="s">
        <v>344</v>
      </c>
      <c r="C31" s="28">
        <v>5157</v>
      </c>
      <c r="D31" s="28">
        <v>947</v>
      </c>
      <c r="E31" s="28">
        <v>1237</v>
      </c>
      <c r="F31" s="28">
        <v>1040</v>
      </c>
      <c r="G31" s="28">
        <v>712</v>
      </c>
      <c r="H31" s="28">
        <v>112</v>
      </c>
      <c r="I31" s="29">
        <f t="shared" si="0"/>
        <v>9205</v>
      </c>
    </row>
    <row r="32" spans="2:9" ht="15" customHeight="1" x14ac:dyDescent="0.25">
      <c r="B32" s="87" t="s">
        <v>343</v>
      </c>
      <c r="C32" s="28">
        <v>84</v>
      </c>
      <c r="D32" s="28">
        <v>326</v>
      </c>
      <c r="E32" s="28">
        <v>264</v>
      </c>
      <c r="F32" s="28">
        <v>325</v>
      </c>
      <c r="G32" s="28">
        <v>243</v>
      </c>
      <c r="H32" s="28">
        <v>11</v>
      </c>
      <c r="I32" s="29">
        <f t="shared" si="0"/>
        <v>1253</v>
      </c>
    </row>
    <row r="33" spans="2:9" ht="15" customHeight="1" thickBot="1" x14ac:dyDescent="0.3">
      <c r="B33" s="87" t="s">
        <v>342</v>
      </c>
      <c r="C33" s="28">
        <v>3336</v>
      </c>
      <c r="D33" s="28">
        <v>1565</v>
      </c>
      <c r="E33" s="28">
        <v>1842</v>
      </c>
      <c r="F33" s="28">
        <v>1321</v>
      </c>
      <c r="G33" s="28">
        <v>714</v>
      </c>
      <c r="H33" s="28">
        <v>150</v>
      </c>
      <c r="I33" s="29">
        <f t="shared" si="0"/>
        <v>8928</v>
      </c>
    </row>
    <row r="34" spans="2:9" ht="15" customHeight="1" thickTop="1" thickBot="1" x14ac:dyDescent="0.3">
      <c r="B34" s="60" t="s">
        <v>3</v>
      </c>
      <c r="C34" s="86">
        <f t="shared" ref="C34:I34" si="1">SUM(C5:C33)</f>
        <v>68168</v>
      </c>
      <c r="D34" s="86">
        <f t="shared" si="1"/>
        <v>20209</v>
      </c>
      <c r="E34" s="86">
        <f t="shared" si="1"/>
        <v>21932</v>
      </c>
      <c r="F34" s="86">
        <f t="shared" si="1"/>
        <v>15124</v>
      </c>
      <c r="G34" s="86">
        <f t="shared" si="1"/>
        <v>8693</v>
      </c>
      <c r="H34" s="86">
        <f t="shared" si="1"/>
        <v>2473</v>
      </c>
      <c r="I34" s="32">
        <f t="shared" si="1"/>
        <v>136599</v>
      </c>
    </row>
    <row r="36" spans="2:9" x14ac:dyDescent="0.25">
      <c r="B36" s="150" t="s">
        <v>299</v>
      </c>
    </row>
    <row r="37" spans="2:9" x14ac:dyDescent="0.25">
      <c r="B37" s="65" t="s">
        <v>340</v>
      </c>
    </row>
    <row r="38" spans="2:9" x14ac:dyDescent="0.25">
      <c r="B38" s="65" t="s">
        <v>1844</v>
      </c>
    </row>
    <row r="42" spans="2:9" x14ac:dyDescent="0.25">
      <c r="C42" s="168"/>
      <c r="D42" s="168"/>
      <c r="E42" s="168"/>
      <c r="F42" s="168"/>
      <c r="G42" s="168"/>
      <c r="H42" s="168"/>
      <c r="I42" s="168"/>
    </row>
  </sheetData>
  <mergeCells count="2">
    <mergeCell ref="B3:B4"/>
    <mergeCell ref="C3:I3"/>
  </mergeCells>
  <pageMargins left="0.70866141732283472" right="0.70866141732283472" top="0.78740157480314965" bottom="0.78740157480314965" header="0.31496062992125984" footer="0.31496062992125984"/>
  <pageSetup paperSize="9" scale="87" orientation="landscape" r:id="rId1"/>
  <headerFooter>
    <oddFooter>&amp;C&amp;P/&amp;N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  <pageSetUpPr fitToPage="1"/>
  </sheetPr>
  <dimension ref="A1:K54"/>
  <sheetViews>
    <sheetView showGridLines="0" workbookViewId="0">
      <selection activeCell="B2" sqref="B2"/>
    </sheetView>
  </sheetViews>
  <sheetFormatPr defaultRowHeight="15" x14ac:dyDescent="0.25"/>
  <cols>
    <col min="2" max="2" width="24.7109375" customWidth="1"/>
    <col min="3" max="11" width="12.7109375" customWidth="1"/>
  </cols>
  <sheetData>
    <row r="1" spans="2:11" ht="15" customHeight="1" x14ac:dyDescent="0.25"/>
    <row r="2" spans="2:11" ht="15" customHeight="1" thickBot="1" x14ac:dyDescent="0.3">
      <c r="B2" s="17" t="s">
        <v>783</v>
      </c>
    </row>
    <row r="3" spans="2:11" ht="15" customHeight="1" x14ac:dyDescent="0.25">
      <c r="B3" s="490" t="s">
        <v>49</v>
      </c>
      <c r="C3" s="488" t="s">
        <v>50</v>
      </c>
      <c r="D3" s="488" t="s">
        <v>226</v>
      </c>
      <c r="E3" s="488"/>
      <c r="F3" s="488"/>
      <c r="G3" s="488"/>
      <c r="H3" s="488"/>
      <c r="I3" s="488"/>
      <c r="J3" s="492"/>
      <c r="K3" s="489"/>
    </row>
    <row r="4" spans="2:11" ht="75" customHeight="1" thickBot="1" x14ac:dyDescent="0.3">
      <c r="B4" s="508"/>
      <c r="C4" s="534"/>
      <c r="D4" s="24" t="s">
        <v>51</v>
      </c>
      <c r="E4" s="24" t="s">
        <v>52</v>
      </c>
      <c r="F4" s="24" t="s">
        <v>53</v>
      </c>
      <c r="G4" s="24" t="s">
        <v>54</v>
      </c>
      <c r="H4" s="24" t="s">
        <v>55</v>
      </c>
      <c r="I4" s="24" t="s">
        <v>56</v>
      </c>
      <c r="J4" s="61" t="s">
        <v>57</v>
      </c>
      <c r="K4" s="21" t="s">
        <v>820</v>
      </c>
    </row>
    <row r="5" spans="2:11" ht="63" customHeight="1" x14ac:dyDescent="0.25">
      <c r="B5" s="346" t="s">
        <v>821</v>
      </c>
      <c r="C5" s="342">
        <v>2022</v>
      </c>
      <c r="D5" s="347"/>
      <c r="E5" s="347"/>
      <c r="F5" s="347"/>
      <c r="G5" s="347"/>
      <c r="H5" s="347"/>
      <c r="I5" s="347"/>
      <c r="J5" s="347"/>
      <c r="K5" s="348">
        <v>11454228</v>
      </c>
    </row>
    <row r="6" spans="2:11" ht="63" customHeight="1" x14ac:dyDescent="0.25">
      <c r="B6" s="88" t="s">
        <v>822</v>
      </c>
      <c r="C6" s="343">
        <v>2022</v>
      </c>
      <c r="D6" s="344"/>
      <c r="E6" s="344"/>
      <c r="F6" s="344"/>
      <c r="G6" s="344"/>
      <c r="H6" s="344"/>
      <c r="I6" s="344"/>
      <c r="J6" s="344"/>
      <c r="K6" s="349">
        <v>9678686</v>
      </c>
    </row>
    <row r="7" spans="2:11" ht="63" customHeight="1" thickBot="1" x14ac:dyDescent="0.3">
      <c r="B7" s="88" t="s">
        <v>823</v>
      </c>
      <c r="C7" s="345">
        <v>2022</v>
      </c>
      <c r="D7" s="30"/>
      <c r="E7" s="30"/>
      <c r="F7" s="30"/>
      <c r="G7" s="30"/>
      <c r="H7" s="30"/>
      <c r="I7" s="30"/>
      <c r="J7" s="91"/>
      <c r="K7" s="31">
        <v>1957647.84864</v>
      </c>
    </row>
    <row r="8" spans="2:11" ht="15" customHeight="1" thickTop="1" thickBot="1" x14ac:dyDescent="0.3">
      <c r="B8" s="537" t="s">
        <v>3</v>
      </c>
      <c r="C8" s="538"/>
      <c r="D8" s="86">
        <f t="shared" ref="D8:K8" si="0">SUM(D7:D7)</f>
        <v>0</v>
      </c>
      <c r="E8" s="86">
        <f t="shared" si="0"/>
        <v>0</v>
      </c>
      <c r="F8" s="86">
        <f t="shared" si="0"/>
        <v>0</v>
      </c>
      <c r="G8" s="86">
        <f t="shared" si="0"/>
        <v>0</v>
      </c>
      <c r="H8" s="86">
        <f t="shared" si="0"/>
        <v>0</v>
      </c>
      <c r="I8" s="86">
        <f t="shared" si="0"/>
        <v>0</v>
      </c>
      <c r="J8" s="86">
        <f t="shared" si="0"/>
        <v>0</v>
      </c>
      <c r="K8" s="32">
        <f t="shared" si="0"/>
        <v>1957647.84864</v>
      </c>
    </row>
    <row r="10" spans="2:11" x14ac:dyDescent="0.25">
      <c r="B10" s="150" t="s">
        <v>296</v>
      </c>
    </row>
    <row r="11" spans="2:11" x14ac:dyDescent="0.25">
      <c r="B11" s="65" t="s">
        <v>304</v>
      </c>
    </row>
    <row r="13" spans="2:11" x14ac:dyDescent="0.25">
      <c r="B13" s="150" t="s">
        <v>299</v>
      </c>
    </row>
    <row r="14" spans="2:11" x14ac:dyDescent="0.25">
      <c r="B14" s="65" t="s">
        <v>819</v>
      </c>
    </row>
    <row r="15" spans="2:11" x14ac:dyDescent="0.25">
      <c r="B15" s="65"/>
    </row>
    <row r="53" spans="1:1" x14ac:dyDescent="0.25">
      <c r="A53" s="161"/>
    </row>
    <row r="54" spans="1:1" x14ac:dyDescent="0.25">
      <c r="A54" s="161"/>
    </row>
  </sheetData>
  <mergeCells count="4">
    <mergeCell ref="B3:B4"/>
    <mergeCell ref="C3:C4"/>
    <mergeCell ref="D3:K3"/>
    <mergeCell ref="B8:C8"/>
  </mergeCells>
  <pageMargins left="0.70866141732283472" right="0.70866141732283472" top="0.78740157480314965" bottom="0.78740157480314965" header="0.31496062992125984" footer="0.31496062992125984"/>
  <pageSetup paperSize="9" scale="88" orientation="landscape" r:id="rId1"/>
  <headerFooter>
    <oddFooter>&amp;C&amp;P/&amp;N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  <pageSetUpPr fitToPage="1"/>
  </sheetPr>
  <dimension ref="A1:H52"/>
  <sheetViews>
    <sheetView showGridLines="0" workbookViewId="0">
      <selection activeCell="B2" sqref="B2"/>
    </sheetView>
  </sheetViews>
  <sheetFormatPr defaultRowHeight="15" x14ac:dyDescent="0.25"/>
  <cols>
    <col min="2" max="2" width="12.7109375" customWidth="1"/>
    <col min="3" max="3" width="54.7109375" customWidth="1"/>
    <col min="4" max="8" width="18.7109375" customWidth="1"/>
  </cols>
  <sheetData>
    <row r="1" spans="2:8" ht="15" customHeight="1" x14ac:dyDescent="0.25"/>
    <row r="2" spans="2:8" ht="15" customHeight="1" thickBot="1" x14ac:dyDescent="0.3">
      <c r="B2" s="17" t="s">
        <v>1939</v>
      </c>
    </row>
    <row r="3" spans="2:8" ht="15" customHeight="1" x14ac:dyDescent="0.25">
      <c r="B3" s="490" t="s">
        <v>58</v>
      </c>
      <c r="C3" s="488"/>
      <c r="D3" s="488" t="s">
        <v>229</v>
      </c>
      <c r="E3" s="488"/>
      <c r="F3" s="488"/>
      <c r="G3" s="488"/>
      <c r="H3" s="489"/>
    </row>
    <row r="4" spans="2:8" ht="30" customHeight="1" thickBot="1" x14ac:dyDescent="0.3">
      <c r="B4" s="508"/>
      <c r="C4" s="534"/>
      <c r="D4" s="24" t="s">
        <v>31</v>
      </c>
      <c r="E4" s="24" t="s">
        <v>16</v>
      </c>
      <c r="F4" s="24" t="s">
        <v>120</v>
      </c>
      <c r="G4" s="24" t="s">
        <v>59</v>
      </c>
      <c r="H4" s="21" t="s">
        <v>60</v>
      </c>
    </row>
    <row r="5" spans="2:8" ht="15" customHeight="1" x14ac:dyDescent="0.25">
      <c r="B5" s="539"/>
      <c r="C5" s="121" t="s">
        <v>33</v>
      </c>
      <c r="D5" s="312">
        <v>0</v>
      </c>
      <c r="E5" s="73">
        <v>789.32</v>
      </c>
      <c r="F5" s="73"/>
      <c r="G5" s="73"/>
      <c r="H5" s="100">
        <v>789.32</v>
      </c>
    </row>
    <row r="6" spans="2:8" ht="15" customHeight="1" x14ac:dyDescent="0.25">
      <c r="B6" s="540"/>
      <c r="C6" s="316" t="s">
        <v>34</v>
      </c>
      <c r="D6" s="312">
        <v>0</v>
      </c>
      <c r="E6" s="73">
        <v>908.51</v>
      </c>
      <c r="F6" s="73"/>
      <c r="G6" s="73"/>
      <c r="H6" s="100">
        <v>908.51</v>
      </c>
    </row>
    <row r="7" spans="2:8" ht="15" customHeight="1" x14ac:dyDescent="0.25">
      <c r="B7" s="540"/>
      <c r="C7" s="317" t="s">
        <v>35</v>
      </c>
      <c r="D7" s="312">
        <v>0</v>
      </c>
      <c r="E7" s="73">
        <v>930.27</v>
      </c>
      <c r="F7" s="73"/>
      <c r="G7" s="73"/>
      <c r="H7" s="100">
        <v>930.27</v>
      </c>
    </row>
    <row r="8" spans="2:8" ht="15" customHeight="1" x14ac:dyDescent="0.25">
      <c r="B8" s="541"/>
      <c r="C8" s="122" t="s">
        <v>61</v>
      </c>
      <c r="D8" s="313">
        <v>0</v>
      </c>
      <c r="E8" s="101">
        <v>1021.81</v>
      </c>
      <c r="F8" s="101"/>
      <c r="G8" s="101"/>
      <c r="H8" s="102">
        <v>1021.81</v>
      </c>
    </row>
    <row r="9" spans="2:8" ht="15" customHeight="1" x14ac:dyDescent="0.25">
      <c r="B9" s="542" t="s">
        <v>32</v>
      </c>
      <c r="C9" s="95" t="s">
        <v>36</v>
      </c>
      <c r="D9" s="99">
        <v>0</v>
      </c>
      <c r="E9" s="73">
        <v>918.2</v>
      </c>
      <c r="F9" s="73"/>
      <c r="G9" s="73"/>
      <c r="H9" s="103">
        <v>918.2</v>
      </c>
    </row>
    <row r="10" spans="2:8" ht="15" customHeight="1" x14ac:dyDescent="0.25">
      <c r="B10" s="543"/>
      <c r="C10" s="314" t="s">
        <v>62</v>
      </c>
      <c r="D10" s="99">
        <v>0</v>
      </c>
      <c r="E10" s="73">
        <v>917.48</v>
      </c>
      <c r="F10" s="73"/>
      <c r="G10" s="73"/>
      <c r="H10" s="74">
        <v>917.48</v>
      </c>
    </row>
    <row r="11" spans="2:8" ht="15" customHeight="1" x14ac:dyDescent="0.25">
      <c r="B11" s="543"/>
      <c r="C11" s="314" t="s">
        <v>37</v>
      </c>
      <c r="D11" s="99">
        <v>0</v>
      </c>
      <c r="E11" s="73">
        <v>1019.9</v>
      </c>
      <c r="F11" s="73">
        <v>1019.9</v>
      </c>
      <c r="G11" s="73">
        <v>1019.9</v>
      </c>
      <c r="H11" s="74">
        <v>1019.9</v>
      </c>
    </row>
    <row r="12" spans="2:8" ht="15" customHeight="1" x14ac:dyDescent="0.25">
      <c r="B12" s="543"/>
      <c r="C12" s="314" t="s">
        <v>219</v>
      </c>
      <c r="D12" s="99">
        <v>0</v>
      </c>
      <c r="E12" s="73">
        <v>1034.6500000000001</v>
      </c>
      <c r="F12" s="73"/>
      <c r="G12" s="73"/>
      <c r="H12" s="74">
        <v>1034.6500000000001</v>
      </c>
    </row>
    <row r="13" spans="2:8" ht="15" customHeight="1" x14ac:dyDescent="0.25">
      <c r="B13" s="543"/>
      <c r="C13" s="315" t="s">
        <v>39</v>
      </c>
      <c r="D13" s="99">
        <v>0</v>
      </c>
      <c r="E13" s="73">
        <v>1040.73</v>
      </c>
      <c r="F13" s="73"/>
      <c r="G13" s="73"/>
      <c r="H13" s="74">
        <v>1040.73</v>
      </c>
    </row>
    <row r="14" spans="2:8" ht="15" customHeight="1" thickBot="1" x14ac:dyDescent="0.3">
      <c r="B14" s="544"/>
      <c r="C14" s="96" t="s">
        <v>40</v>
      </c>
      <c r="D14" s="104">
        <v>0</v>
      </c>
      <c r="E14" s="105">
        <v>861.01</v>
      </c>
      <c r="F14" s="105"/>
      <c r="G14" s="105">
        <v>861.01</v>
      </c>
      <c r="H14" s="64">
        <v>861.01</v>
      </c>
    </row>
    <row r="15" spans="2:8" ht="15" customHeight="1" thickTop="1" thickBot="1" x14ac:dyDescent="0.3">
      <c r="B15" s="33"/>
      <c r="C15" s="98" t="s">
        <v>60</v>
      </c>
      <c r="D15" s="107">
        <v>0</v>
      </c>
      <c r="E15" s="107">
        <v>972.58</v>
      </c>
      <c r="F15" s="107">
        <v>1019.9</v>
      </c>
      <c r="G15" s="107">
        <v>938.37185768661459</v>
      </c>
      <c r="H15" s="106">
        <v>972.58</v>
      </c>
    </row>
    <row r="17" spans="2:2" x14ac:dyDescent="0.25">
      <c r="B17" s="150" t="s">
        <v>299</v>
      </c>
    </row>
    <row r="18" spans="2:2" x14ac:dyDescent="0.25">
      <c r="B18" s="65" t="s">
        <v>708</v>
      </c>
    </row>
    <row r="51" spans="1:1" x14ac:dyDescent="0.25">
      <c r="A51" s="161"/>
    </row>
    <row r="52" spans="1:1" x14ac:dyDescent="0.25">
      <c r="A52" s="161"/>
    </row>
  </sheetData>
  <mergeCells count="4">
    <mergeCell ref="B3:C4"/>
    <mergeCell ref="D3:H3"/>
    <mergeCell ref="B5:B8"/>
    <mergeCell ref="B9:B14"/>
  </mergeCells>
  <pageMargins left="0.70866141732283472" right="0.70866141732283472" top="0.78740157480314965" bottom="0.78740157480314965" header="0.31496062992125984" footer="0.31496062992125984"/>
  <pageSetup paperSize="9" scale="69" orientation="landscape" r:id="rId1"/>
  <headerFooter>
    <oddFooter>&amp;C&amp;P/&amp;N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  <pageSetUpPr fitToPage="1"/>
  </sheetPr>
  <dimension ref="A1:H52"/>
  <sheetViews>
    <sheetView showGridLines="0" workbookViewId="0">
      <selection activeCell="B2" sqref="B2"/>
    </sheetView>
  </sheetViews>
  <sheetFormatPr defaultRowHeight="15" x14ac:dyDescent="0.25"/>
  <cols>
    <col min="2" max="2" width="12.7109375" customWidth="1"/>
    <col min="3" max="3" width="54.7109375" customWidth="1"/>
    <col min="4" max="8" width="18.7109375" customWidth="1"/>
  </cols>
  <sheetData>
    <row r="1" spans="2:8" ht="15" customHeight="1" x14ac:dyDescent="0.25"/>
    <row r="2" spans="2:8" ht="15" customHeight="1" thickBot="1" x14ac:dyDescent="0.3">
      <c r="B2" s="17" t="s">
        <v>2041</v>
      </c>
    </row>
    <row r="3" spans="2:8" ht="15" customHeight="1" x14ac:dyDescent="0.25">
      <c r="B3" s="490" t="s">
        <v>58</v>
      </c>
      <c r="C3" s="488"/>
      <c r="D3" s="488" t="s">
        <v>231</v>
      </c>
      <c r="E3" s="488"/>
      <c r="F3" s="488"/>
      <c r="G3" s="488"/>
      <c r="H3" s="489"/>
    </row>
    <row r="4" spans="2:8" ht="30" customHeight="1" thickBot="1" x14ac:dyDescent="0.3">
      <c r="B4" s="545"/>
      <c r="C4" s="546"/>
      <c r="D4" s="14" t="s">
        <v>31</v>
      </c>
      <c r="E4" s="14" t="s">
        <v>16</v>
      </c>
      <c r="F4" s="14" t="s">
        <v>120</v>
      </c>
      <c r="G4" s="14" t="s">
        <v>59</v>
      </c>
      <c r="H4" s="15" t="s">
        <v>3</v>
      </c>
    </row>
    <row r="5" spans="2:8" ht="15" customHeight="1" x14ac:dyDescent="0.25">
      <c r="B5" s="547"/>
      <c r="C5" s="318" t="s">
        <v>33</v>
      </c>
      <c r="D5" s="441">
        <v>0</v>
      </c>
      <c r="E5" s="28">
        <v>11988</v>
      </c>
      <c r="F5" s="28">
        <v>19</v>
      </c>
      <c r="G5" s="28">
        <v>1028913</v>
      </c>
      <c r="H5" s="442">
        <f t="shared" ref="H5:H14" si="0">SUM(D5:G5)</f>
        <v>1040920</v>
      </c>
    </row>
    <row r="6" spans="2:8" ht="15" customHeight="1" x14ac:dyDescent="0.25">
      <c r="B6" s="548"/>
      <c r="C6" s="315" t="s">
        <v>34</v>
      </c>
      <c r="D6" s="443">
        <v>0</v>
      </c>
      <c r="E6" s="28">
        <v>1084661</v>
      </c>
      <c r="F6" s="28">
        <v>28065</v>
      </c>
      <c r="G6" s="28">
        <v>356756</v>
      </c>
      <c r="H6" s="444">
        <f t="shared" si="0"/>
        <v>1469482</v>
      </c>
    </row>
    <row r="7" spans="2:8" ht="15" customHeight="1" x14ac:dyDescent="0.25">
      <c r="B7" s="548"/>
      <c r="C7" s="95" t="s">
        <v>35</v>
      </c>
      <c r="D7" s="443">
        <v>0</v>
      </c>
      <c r="E7" s="28">
        <v>48850</v>
      </c>
      <c r="F7" s="28">
        <v>756</v>
      </c>
      <c r="G7" s="28">
        <v>9065</v>
      </c>
      <c r="H7" s="444">
        <f t="shared" si="0"/>
        <v>58671</v>
      </c>
    </row>
    <row r="8" spans="2:8" ht="15" customHeight="1" x14ac:dyDescent="0.25">
      <c r="B8" s="549"/>
      <c r="C8" s="319" t="s">
        <v>61</v>
      </c>
      <c r="D8" s="445">
        <v>0</v>
      </c>
      <c r="E8" s="446">
        <v>32660</v>
      </c>
      <c r="F8" s="446">
        <v>897</v>
      </c>
      <c r="G8" s="446">
        <v>10297</v>
      </c>
      <c r="H8" s="447">
        <f t="shared" si="0"/>
        <v>43854</v>
      </c>
    </row>
    <row r="9" spans="2:8" ht="15" customHeight="1" x14ac:dyDescent="0.25">
      <c r="B9" s="542" t="s">
        <v>32</v>
      </c>
      <c r="C9" s="97" t="s">
        <v>36</v>
      </c>
      <c r="D9" s="443">
        <v>0</v>
      </c>
      <c r="E9" s="28">
        <v>28319</v>
      </c>
      <c r="F9" s="28">
        <v>767</v>
      </c>
      <c r="G9" s="28">
        <v>8805</v>
      </c>
      <c r="H9" s="448">
        <f t="shared" si="0"/>
        <v>37891</v>
      </c>
    </row>
    <row r="10" spans="2:8" ht="15" customHeight="1" x14ac:dyDescent="0.25">
      <c r="B10" s="543"/>
      <c r="C10" s="314" t="s">
        <v>62</v>
      </c>
      <c r="D10" s="443">
        <v>0</v>
      </c>
      <c r="E10" s="28">
        <v>112453</v>
      </c>
      <c r="F10" s="28">
        <v>3088</v>
      </c>
      <c r="G10" s="28">
        <v>35453</v>
      </c>
      <c r="H10" s="29">
        <f t="shared" si="0"/>
        <v>150994</v>
      </c>
    </row>
    <row r="11" spans="2:8" ht="15" customHeight="1" x14ac:dyDescent="0.25">
      <c r="B11" s="543"/>
      <c r="C11" s="314" t="s">
        <v>37</v>
      </c>
      <c r="D11" s="443">
        <v>0</v>
      </c>
      <c r="E11" s="28">
        <v>627655</v>
      </c>
      <c r="F11" s="28">
        <v>17222</v>
      </c>
      <c r="G11" s="28">
        <v>197734</v>
      </c>
      <c r="H11" s="29">
        <f t="shared" si="0"/>
        <v>842611</v>
      </c>
    </row>
    <row r="12" spans="2:8" ht="15" customHeight="1" x14ac:dyDescent="0.25">
      <c r="B12" s="543"/>
      <c r="C12" s="314" t="s">
        <v>219</v>
      </c>
      <c r="D12" s="443">
        <v>0</v>
      </c>
      <c r="E12" s="28">
        <v>560378</v>
      </c>
      <c r="F12" s="28">
        <v>15387</v>
      </c>
      <c r="G12" s="28">
        <v>176671</v>
      </c>
      <c r="H12" s="29">
        <f t="shared" si="0"/>
        <v>752436</v>
      </c>
    </row>
    <row r="13" spans="2:8" ht="15" customHeight="1" x14ac:dyDescent="0.25">
      <c r="B13" s="543"/>
      <c r="C13" s="314" t="s">
        <v>39</v>
      </c>
      <c r="D13" s="443">
        <v>0</v>
      </c>
      <c r="E13" s="28">
        <v>342808</v>
      </c>
      <c r="F13" s="28">
        <v>9279</v>
      </c>
      <c r="G13" s="28">
        <v>106537</v>
      </c>
      <c r="H13" s="29">
        <f t="shared" si="0"/>
        <v>458624</v>
      </c>
    </row>
    <row r="14" spans="2:8" ht="15" customHeight="1" thickBot="1" x14ac:dyDescent="0.3">
      <c r="B14" s="544"/>
      <c r="C14" s="319" t="s">
        <v>40</v>
      </c>
      <c r="D14" s="449">
        <v>0</v>
      </c>
      <c r="E14" s="439">
        <v>154609</v>
      </c>
      <c r="F14" s="439">
        <v>1590</v>
      </c>
      <c r="G14" s="439">
        <v>18258</v>
      </c>
      <c r="H14" s="440">
        <f t="shared" si="0"/>
        <v>174457</v>
      </c>
    </row>
    <row r="15" spans="2:8" ht="15" customHeight="1" thickTop="1" thickBot="1" x14ac:dyDescent="0.3">
      <c r="B15" s="34"/>
      <c r="C15" s="98" t="s">
        <v>3</v>
      </c>
      <c r="D15" s="450">
        <f>SUM(D5:D14)</f>
        <v>0</v>
      </c>
      <c r="E15" s="450">
        <f>SUM(E5:E14)</f>
        <v>3004381</v>
      </c>
      <c r="F15" s="450">
        <f>SUM(F5:F14)</f>
        <v>77070</v>
      </c>
      <c r="G15" s="450">
        <f>SUM(G5:G14)</f>
        <v>1948489</v>
      </c>
      <c r="H15" s="451">
        <f>SUM(H5:H14)</f>
        <v>5029940</v>
      </c>
    </row>
    <row r="17" spans="2:2" x14ac:dyDescent="0.25">
      <c r="B17" s="150" t="s">
        <v>299</v>
      </c>
    </row>
    <row r="18" spans="2:2" x14ac:dyDescent="0.25">
      <c r="B18" s="65" t="s">
        <v>300</v>
      </c>
    </row>
    <row r="51" spans="1:1" x14ac:dyDescent="0.25">
      <c r="A51" s="161"/>
    </row>
    <row r="52" spans="1:1" x14ac:dyDescent="0.25">
      <c r="A52" s="161"/>
    </row>
  </sheetData>
  <mergeCells count="4">
    <mergeCell ref="B3:C4"/>
    <mergeCell ref="D3:H3"/>
    <mergeCell ref="B5:B8"/>
    <mergeCell ref="B9:B14"/>
  </mergeCells>
  <pageMargins left="0.70866141732283472" right="0.70866141732283472" top="0.78740157480314965" bottom="0.78740157480314965" header="0.31496062992125984" footer="0.31496062992125984"/>
  <pageSetup paperSize="9" scale="69" orientation="landscape" r:id="rId1"/>
  <headerFooter>
    <oddFooter>&amp;C&amp;P/&amp;N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  <pageSetUpPr fitToPage="1"/>
  </sheetPr>
  <dimension ref="A1:H51"/>
  <sheetViews>
    <sheetView showGridLines="0" workbookViewId="0">
      <selection activeCell="B2" sqref="B2"/>
    </sheetView>
  </sheetViews>
  <sheetFormatPr defaultRowHeight="15" x14ac:dyDescent="0.25"/>
  <cols>
    <col min="2" max="2" width="12.7109375" customWidth="1"/>
    <col min="3" max="3" width="54.7109375" customWidth="1"/>
    <col min="4" max="8" width="18.7109375" customWidth="1"/>
  </cols>
  <sheetData>
    <row r="1" spans="2:8" ht="15" customHeight="1" x14ac:dyDescent="0.25"/>
    <row r="2" spans="2:8" ht="15" customHeight="1" thickBot="1" x14ac:dyDescent="0.3">
      <c r="B2" s="17" t="s">
        <v>785</v>
      </c>
    </row>
    <row r="3" spans="2:8" ht="15" customHeight="1" x14ac:dyDescent="0.25">
      <c r="B3" s="550" t="s">
        <v>58</v>
      </c>
      <c r="C3" s="551"/>
      <c r="D3" s="551" t="s">
        <v>234</v>
      </c>
      <c r="E3" s="551"/>
      <c r="F3" s="551"/>
      <c r="G3" s="551"/>
      <c r="H3" s="554"/>
    </row>
    <row r="4" spans="2:8" ht="15" customHeight="1" thickBot="1" x14ac:dyDescent="0.3">
      <c r="B4" s="552"/>
      <c r="C4" s="553"/>
      <c r="D4" s="16" t="s">
        <v>786</v>
      </c>
      <c r="E4" s="16" t="s">
        <v>787</v>
      </c>
      <c r="F4" s="16" t="s">
        <v>788</v>
      </c>
      <c r="G4" s="16" t="s">
        <v>789</v>
      </c>
      <c r="H4" s="22" t="s">
        <v>853</v>
      </c>
    </row>
    <row r="5" spans="2:8" ht="15" customHeight="1" x14ac:dyDescent="0.25">
      <c r="B5" s="555"/>
      <c r="C5" s="94" t="s">
        <v>33</v>
      </c>
      <c r="D5" s="111"/>
      <c r="E5" s="111"/>
      <c r="F5" s="111"/>
      <c r="G5" s="111"/>
      <c r="H5" s="112"/>
    </row>
    <row r="6" spans="2:8" ht="15" customHeight="1" x14ac:dyDescent="0.25">
      <c r="B6" s="556"/>
      <c r="C6" s="95" t="s">
        <v>34</v>
      </c>
      <c r="D6" s="113"/>
      <c r="E6" s="113"/>
      <c r="F6" s="113"/>
      <c r="G6" s="113"/>
      <c r="H6" s="114"/>
    </row>
    <row r="7" spans="2:8" ht="15" customHeight="1" x14ac:dyDescent="0.25">
      <c r="B7" s="556"/>
      <c r="C7" s="95" t="s">
        <v>35</v>
      </c>
      <c r="D7" s="113"/>
      <c r="E7" s="113"/>
      <c r="F7" s="113"/>
      <c r="G7" s="113"/>
      <c r="H7" s="114"/>
    </row>
    <row r="8" spans="2:8" ht="15" customHeight="1" x14ac:dyDescent="0.25">
      <c r="B8" s="556"/>
      <c r="C8" s="108" t="s">
        <v>61</v>
      </c>
      <c r="D8" s="115"/>
      <c r="E8" s="115"/>
      <c r="F8" s="115"/>
      <c r="G8" s="115"/>
      <c r="H8" s="116"/>
    </row>
    <row r="9" spans="2:8" ht="15" customHeight="1" x14ac:dyDescent="0.25">
      <c r="B9" s="556" t="s">
        <v>32</v>
      </c>
      <c r="C9" s="109" t="s">
        <v>36</v>
      </c>
      <c r="D9" s="113"/>
      <c r="E9" s="113"/>
      <c r="F9" s="113"/>
      <c r="G9" s="113"/>
      <c r="H9" s="114"/>
    </row>
    <row r="10" spans="2:8" ht="15" customHeight="1" x14ac:dyDescent="0.25">
      <c r="B10" s="556"/>
      <c r="C10" s="95" t="s">
        <v>62</v>
      </c>
      <c r="D10" s="113"/>
      <c r="E10" s="113"/>
      <c r="F10" s="113"/>
      <c r="G10" s="113"/>
      <c r="H10" s="114"/>
    </row>
    <row r="11" spans="2:8" ht="15" customHeight="1" x14ac:dyDescent="0.25">
      <c r="B11" s="556"/>
      <c r="C11" s="95" t="s">
        <v>37</v>
      </c>
      <c r="D11" s="113"/>
      <c r="E11" s="113"/>
      <c r="F11" s="113"/>
      <c r="G11" s="113"/>
      <c r="H11" s="114"/>
    </row>
    <row r="12" spans="2:8" ht="15" customHeight="1" x14ac:dyDescent="0.25">
      <c r="B12" s="556"/>
      <c r="C12" s="95" t="s">
        <v>219</v>
      </c>
      <c r="D12" s="113"/>
      <c r="E12" s="113"/>
      <c r="F12" s="113"/>
      <c r="G12" s="113"/>
      <c r="H12" s="114"/>
    </row>
    <row r="13" spans="2:8" ht="15" customHeight="1" x14ac:dyDescent="0.25">
      <c r="B13" s="556"/>
      <c r="C13" s="95" t="s">
        <v>39</v>
      </c>
      <c r="D13" s="113"/>
      <c r="E13" s="113"/>
      <c r="F13" s="113"/>
      <c r="G13" s="113"/>
      <c r="H13" s="114"/>
    </row>
    <row r="14" spans="2:8" ht="15" customHeight="1" thickBot="1" x14ac:dyDescent="0.3">
      <c r="B14" s="556"/>
      <c r="C14" s="96" t="s">
        <v>40</v>
      </c>
      <c r="D14" s="117"/>
      <c r="E14" s="117"/>
      <c r="F14" s="117"/>
      <c r="G14" s="117"/>
      <c r="H14" s="118"/>
    </row>
    <row r="15" spans="2:8" ht="15" customHeight="1" thickTop="1" thickBot="1" x14ac:dyDescent="0.3">
      <c r="B15" s="35"/>
      <c r="C15" s="110" t="s">
        <v>60</v>
      </c>
      <c r="D15" s="119"/>
      <c r="E15" s="119"/>
      <c r="F15" s="119"/>
      <c r="G15" s="119"/>
      <c r="H15" s="120"/>
    </row>
    <row r="16" spans="2:8" ht="15" customHeight="1" x14ac:dyDescent="0.25"/>
    <row r="17" spans="2:2" ht="15" customHeight="1" x14ac:dyDescent="0.25">
      <c r="B17" s="150" t="s">
        <v>296</v>
      </c>
    </row>
    <row r="19" spans="2:2" x14ac:dyDescent="0.25">
      <c r="B19" s="150" t="s">
        <v>299</v>
      </c>
    </row>
    <row r="20" spans="2:2" x14ac:dyDescent="0.25">
      <c r="B20" s="65" t="s">
        <v>300</v>
      </c>
    </row>
    <row r="50" spans="1:1" x14ac:dyDescent="0.25">
      <c r="A50" s="161"/>
    </row>
    <row r="51" spans="1:1" x14ac:dyDescent="0.25">
      <c r="A51" s="161"/>
    </row>
  </sheetData>
  <mergeCells count="4">
    <mergeCell ref="B3:C4"/>
    <mergeCell ref="D3:H3"/>
    <mergeCell ref="B5:B8"/>
    <mergeCell ref="B9:B14"/>
  </mergeCells>
  <pageMargins left="0.70866141732283472" right="0.70866141732283472" top="0.78740157480314965" bottom="0.78740157480314965" header="0.31496062992125984" footer="0.31496062992125984"/>
  <pageSetup paperSize="9" scale="76" orientation="landscape" r:id="rId1"/>
  <headerFooter>
    <oddFooter>&amp;C&amp;P/&amp;N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  <pageSetUpPr fitToPage="1"/>
  </sheetPr>
  <dimension ref="A1:H54"/>
  <sheetViews>
    <sheetView showGridLines="0" zoomScaleNormal="100" workbookViewId="0">
      <selection activeCell="B2" sqref="B2"/>
    </sheetView>
  </sheetViews>
  <sheetFormatPr defaultRowHeight="15" x14ac:dyDescent="0.25"/>
  <cols>
    <col min="2" max="2" width="12.7109375" customWidth="1"/>
    <col min="3" max="3" width="54.7109375" customWidth="1"/>
    <col min="4" max="8" width="18.7109375" customWidth="1"/>
  </cols>
  <sheetData>
    <row r="1" spans="2:8" ht="15" customHeight="1" x14ac:dyDescent="0.25"/>
    <row r="2" spans="2:8" ht="15" customHeight="1" thickBot="1" x14ac:dyDescent="0.3">
      <c r="B2" s="17" t="s">
        <v>790</v>
      </c>
    </row>
    <row r="3" spans="2:8" ht="15" customHeight="1" x14ac:dyDescent="0.25">
      <c r="B3" s="490" t="s">
        <v>58</v>
      </c>
      <c r="C3" s="488"/>
      <c r="D3" s="488" t="s">
        <v>63</v>
      </c>
      <c r="E3" s="488"/>
      <c r="F3" s="488"/>
      <c r="G3" s="488"/>
      <c r="H3" s="489"/>
    </row>
    <row r="4" spans="2:8" ht="15" customHeight="1" thickBot="1" x14ac:dyDescent="0.3">
      <c r="B4" s="508"/>
      <c r="C4" s="534"/>
      <c r="D4" s="16" t="s">
        <v>786</v>
      </c>
      <c r="E4" s="16" t="s">
        <v>787</v>
      </c>
      <c r="F4" s="16" t="s">
        <v>788</v>
      </c>
      <c r="G4" s="16" t="s">
        <v>789</v>
      </c>
      <c r="H4" s="22" t="s">
        <v>853</v>
      </c>
    </row>
    <row r="5" spans="2:8" ht="15" customHeight="1" x14ac:dyDescent="0.25">
      <c r="B5" s="557"/>
      <c r="C5" s="92" t="s">
        <v>33</v>
      </c>
      <c r="D5" s="49">
        <v>239.45</v>
      </c>
      <c r="E5" s="49">
        <v>239.42</v>
      </c>
      <c r="F5" s="49">
        <v>228.98</v>
      </c>
      <c r="G5" s="49">
        <v>229.02</v>
      </c>
      <c r="H5" s="50">
        <v>229.12</v>
      </c>
    </row>
    <row r="6" spans="2:8" ht="15" customHeight="1" x14ac:dyDescent="0.25">
      <c r="B6" s="558"/>
      <c r="C6" s="121" t="s">
        <v>34</v>
      </c>
      <c r="D6" s="73">
        <v>524.55999999999995</v>
      </c>
      <c r="E6" s="73">
        <v>529.36</v>
      </c>
      <c r="F6" s="73">
        <v>526.47</v>
      </c>
      <c r="G6" s="73">
        <v>529.41999999999996</v>
      </c>
      <c r="H6" s="74">
        <v>678.58</v>
      </c>
    </row>
    <row r="7" spans="2:8" ht="15" customHeight="1" x14ac:dyDescent="0.25">
      <c r="B7" s="558"/>
      <c r="C7" s="121" t="s">
        <v>35</v>
      </c>
      <c r="D7" s="73">
        <v>536.17999999999995</v>
      </c>
      <c r="E7" s="73">
        <v>511.29</v>
      </c>
      <c r="F7" s="73">
        <v>584.22</v>
      </c>
      <c r="G7" s="73">
        <v>581.32000000000005</v>
      </c>
      <c r="H7" s="74">
        <v>696.32</v>
      </c>
    </row>
    <row r="8" spans="2:8" ht="15" customHeight="1" x14ac:dyDescent="0.25">
      <c r="B8" s="559"/>
      <c r="C8" s="122" t="s">
        <v>61</v>
      </c>
      <c r="D8" s="125">
        <v>631.98</v>
      </c>
      <c r="E8" s="125">
        <v>633.16999999999996</v>
      </c>
      <c r="F8" s="125">
        <v>633.20000000000005</v>
      </c>
      <c r="G8" s="125">
        <v>621.96</v>
      </c>
      <c r="H8" s="126">
        <v>778.51</v>
      </c>
    </row>
    <row r="9" spans="2:8" ht="15" customHeight="1" x14ac:dyDescent="0.25">
      <c r="B9" s="560" t="s">
        <v>32</v>
      </c>
      <c r="C9" s="123" t="s">
        <v>36</v>
      </c>
      <c r="D9" s="127">
        <v>610.41999999999996</v>
      </c>
      <c r="E9" s="127">
        <v>610.96</v>
      </c>
      <c r="F9" s="127">
        <v>611.41</v>
      </c>
      <c r="G9" s="127">
        <v>610.88</v>
      </c>
      <c r="H9" s="128">
        <v>760.3</v>
      </c>
    </row>
    <row r="10" spans="2:8" ht="15" customHeight="1" x14ac:dyDescent="0.25">
      <c r="B10" s="558"/>
      <c r="C10" s="121" t="s">
        <v>62</v>
      </c>
      <c r="D10" s="73">
        <v>616.57000000000005</v>
      </c>
      <c r="E10" s="73">
        <v>616.64</v>
      </c>
      <c r="F10" s="73">
        <v>616.14</v>
      </c>
      <c r="G10" s="73">
        <v>614.55999999999995</v>
      </c>
      <c r="H10" s="74">
        <v>763.15</v>
      </c>
    </row>
    <row r="11" spans="2:8" ht="15" customHeight="1" x14ac:dyDescent="0.25">
      <c r="B11" s="558"/>
      <c r="C11" s="121" t="s">
        <v>37</v>
      </c>
      <c r="D11" s="73">
        <v>634.61</v>
      </c>
      <c r="E11" s="73">
        <v>634.6</v>
      </c>
      <c r="F11" s="73">
        <v>628.46</v>
      </c>
      <c r="G11" s="73">
        <v>628.20000000000005</v>
      </c>
      <c r="H11" s="74">
        <v>784.25</v>
      </c>
    </row>
    <row r="12" spans="2:8" ht="15" customHeight="1" x14ac:dyDescent="0.25">
      <c r="B12" s="558"/>
      <c r="C12" s="121" t="s">
        <v>38</v>
      </c>
      <c r="D12" s="73">
        <v>634.91</v>
      </c>
      <c r="E12" s="73">
        <v>634.91</v>
      </c>
      <c r="F12" s="73">
        <v>634.79999999999995</v>
      </c>
      <c r="G12" s="73">
        <v>635.02</v>
      </c>
      <c r="H12" s="74">
        <v>784.69</v>
      </c>
    </row>
    <row r="13" spans="2:8" ht="15" customHeight="1" x14ac:dyDescent="0.25">
      <c r="B13" s="558"/>
      <c r="C13" s="121" t="s">
        <v>39</v>
      </c>
      <c r="D13" s="73">
        <v>638.13</v>
      </c>
      <c r="E13" s="73">
        <v>651.26</v>
      </c>
      <c r="F13" s="73">
        <v>645.96</v>
      </c>
      <c r="G13" s="73">
        <v>647.54</v>
      </c>
      <c r="H13" s="74">
        <v>808.76</v>
      </c>
    </row>
    <row r="14" spans="2:8" ht="15" customHeight="1" thickBot="1" x14ac:dyDescent="0.3">
      <c r="B14" s="559"/>
      <c r="C14" s="122" t="s">
        <v>40</v>
      </c>
      <c r="D14" s="53">
        <v>534.19000000000005</v>
      </c>
      <c r="E14" s="53">
        <v>549.82000000000005</v>
      </c>
      <c r="F14" s="53">
        <v>521.47</v>
      </c>
      <c r="G14" s="53">
        <v>500.74</v>
      </c>
      <c r="H14" s="54">
        <v>744.18</v>
      </c>
    </row>
    <row r="15" spans="2:8" ht="15" customHeight="1" thickTop="1" thickBot="1" x14ac:dyDescent="0.3">
      <c r="B15" s="36"/>
      <c r="C15" s="124" t="s">
        <v>60</v>
      </c>
      <c r="D15" s="55">
        <v>515.54</v>
      </c>
      <c r="E15" s="55">
        <v>516.64</v>
      </c>
      <c r="F15" s="55">
        <v>507.44</v>
      </c>
      <c r="G15" s="55">
        <v>514.54</v>
      </c>
      <c r="H15" s="57">
        <v>637.52</v>
      </c>
    </row>
    <row r="16" spans="2:8" ht="15" customHeight="1" x14ac:dyDescent="0.25"/>
    <row r="17" spans="2:2" ht="15" customHeight="1" x14ac:dyDescent="0.25">
      <c r="B17" s="150" t="s">
        <v>296</v>
      </c>
    </row>
    <row r="18" spans="2:2" ht="15" customHeight="1" x14ac:dyDescent="0.25">
      <c r="B18" s="65" t="s">
        <v>846</v>
      </c>
    </row>
    <row r="19" spans="2:2" ht="15" customHeight="1" x14ac:dyDescent="0.25">
      <c r="B19" s="65" t="s">
        <v>847</v>
      </c>
    </row>
    <row r="20" spans="2:2" ht="15" customHeight="1" x14ac:dyDescent="0.25">
      <c r="B20" s="65" t="s">
        <v>848</v>
      </c>
    </row>
    <row r="22" spans="2:2" x14ac:dyDescent="0.25">
      <c r="B22" s="150" t="s">
        <v>299</v>
      </c>
    </row>
    <row r="23" spans="2:2" x14ac:dyDescent="0.25">
      <c r="B23" s="65" t="s">
        <v>300</v>
      </c>
    </row>
    <row r="53" spans="1:1" x14ac:dyDescent="0.25">
      <c r="A53" s="161"/>
    </row>
    <row r="54" spans="1:1" x14ac:dyDescent="0.25">
      <c r="A54" s="161"/>
    </row>
  </sheetData>
  <mergeCells count="4">
    <mergeCell ref="B3:C4"/>
    <mergeCell ref="D3:H3"/>
    <mergeCell ref="B5:B8"/>
    <mergeCell ref="B9:B14"/>
  </mergeCells>
  <pageMargins left="0.70866141732283472" right="0.70866141732283472" top="0.78740157480314965" bottom="0.78740157480314965" header="0.31496062992125984" footer="0.31496062992125984"/>
  <pageSetup paperSize="9" scale="76" orientation="landscape" r:id="rId1"/>
  <headerFooter>
    <oddFooter>&amp;C&amp;P/&amp;N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H52"/>
  <sheetViews>
    <sheetView showGridLines="0" workbookViewId="0">
      <selection activeCell="G30" sqref="G30"/>
    </sheetView>
  </sheetViews>
  <sheetFormatPr defaultRowHeight="15" x14ac:dyDescent="0.25"/>
  <cols>
    <col min="2" max="2" width="24.7109375" customWidth="1"/>
    <col min="3" max="7" width="12.7109375" customWidth="1"/>
  </cols>
  <sheetData>
    <row r="1" spans="2:7" ht="15" customHeight="1" x14ac:dyDescent="0.25"/>
    <row r="2" spans="2:7" ht="15" customHeight="1" thickBot="1" x14ac:dyDescent="0.3">
      <c r="B2" s="17" t="s">
        <v>791</v>
      </c>
    </row>
    <row r="3" spans="2:7" ht="15" customHeight="1" x14ac:dyDescent="0.25">
      <c r="B3" s="531" t="s">
        <v>64</v>
      </c>
      <c r="C3" s="561"/>
      <c r="D3" s="561"/>
      <c r="E3" s="561"/>
      <c r="F3" s="561"/>
      <c r="G3" s="562"/>
    </row>
    <row r="4" spans="2:7" ht="15" customHeight="1" thickBot="1" x14ac:dyDescent="0.3">
      <c r="B4" s="132" t="s">
        <v>239</v>
      </c>
      <c r="C4" s="16" t="s">
        <v>786</v>
      </c>
      <c r="D4" s="16" t="s">
        <v>787</v>
      </c>
      <c r="E4" s="16" t="s">
        <v>788</v>
      </c>
      <c r="F4" s="16" t="s">
        <v>789</v>
      </c>
      <c r="G4" s="22" t="s">
        <v>853</v>
      </c>
    </row>
    <row r="5" spans="2:7" ht="15" customHeight="1" x14ac:dyDescent="0.25">
      <c r="B5" s="320" t="s">
        <v>115</v>
      </c>
      <c r="C5" s="28">
        <v>59</v>
      </c>
      <c r="D5" s="28">
        <v>59</v>
      </c>
      <c r="E5" s="28">
        <v>52</v>
      </c>
      <c r="F5" s="28">
        <v>54</v>
      </c>
      <c r="G5" s="29">
        <v>53</v>
      </c>
    </row>
    <row r="6" spans="2:7" ht="15" customHeight="1" x14ac:dyDescent="0.25">
      <c r="B6" s="321" t="s">
        <v>116</v>
      </c>
      <c r="C6" s="28">
        <v>347</v>
      </c>
      <c r="D6" s="28">
        <v>343</v>
      </c>
      <c r="E6" s="28">
        <v>342</v>
      </c>
      <c r="F6" s="28">
        <v>352</v>
      </c>
      <c r="G6" s="29">
        <v>335</v>
      </c>
    </row>
    <row r="7" spans="2:7" ht="15" customHeight="1" x14ac:dyDescent="0.25">
      <c r="B7" s="321" t="s">
        <v>117</v>
      </c>
      <c r="C7" s="28">
        <v>8601</v>
      </c>
      <c r="D7" s="28">
        <v>8622</v>
      </c>
      <c r="E7" s="28">
        <v>8723</v>
      </c>
      <c r="F7" s="28">
        <v>8726</v>
      </c>
      <c r="G7" s="29">
        <v>8695</v>
      </c>
    </row>
    <row r="8" spans="2:7" ht="15" customHeight="1" thickBot="1" x14ac:dyDescent="0.3">
      <c r="B8" s="131" t="s">
        <v>18</v>
      </c>
      <c r="C8" s="30">
        <v>133474</v>
      </c>
      <c r="D8" s="30">
        <v>132326</v>
      </c>
      <c r="E8" s="30">
        <v>131189</v>
      </c>
      <c r="F8" s="30">
        <v>129805</v>
      </c>
      <c r="G8" s="31">
        <v>127904</v>
      </c>
    </row>
    <row r="9" spans="2:7" ht="15" customHeight="1" thickTop="1" thickBot="1" x14ac:dyDescent="0.3">
      <c r="B9" s="60" t="s">
        <v>3</v>
      </c>
      <c r="C9" s="86">
        <f>SUM(C5:C8)</f>
        <v>142481</v>
      </c>
      <c r="D9" s="86">
        <f>SUM(D5:D8)</f>
        <v>141350</v>
      </c>
      <c r="E9" s="86">
        <f>SUM(E5:E8)</f>
        <v>140306</v>
      </c>
      <c r="F9" s="86">
        <f>SUM(F5:F8)</f>
        <v>138937</v>
      </c>
      <c r="G9" s="32">
        <f>SUM(G5:G8)</f>
        <v>136987</v>
      </c>
    </row>
    <row r="10" spans="2:7" ht="15" customHeight="1" thickBot="1" x14ac:dyDescent="0.3"/>
    <row r="11" spans="2:7" ht="15" customHeight="1" x14ac:dyDescent="0.25">
      <c r="B11" s="531" t="s">
        <v>118</v>
      </c>
      <c r="C11" s="561"/>
      <c r="D11" s="561"/>
      <c r="E11" s="561"/>
      <c r="F11" s="561"/>
      <c r="G11" s="562"/>
    </row>
    <row r="12" spans="2:7" ht="15" customHeight="1" thickBot="1" x14ac:dyDescent="0.3">
      <c r="B12" s="132" t="s">
        <v>239</v>
      </c>
      <c r="C12" s="129" t="str">
        <f>C4</f>
        <v>Rok 2018</v>
      </c>
      <c r="D12" s="129" t="str">
        <f>D4</f>
        <v>Rok 2019</v>
      </c>
      <c r="E12" s="129" t="str">
        <f>E4</f>
        <v>Rok 2020</v>
      </c>
      <c r="F12" s="129" t="str">
        <f>F4</f>
        <v>Rok 2021</v>
      </c>
      <c r="G12" s="130" t="str">
        <f>G4</f>
        <v>Rok 2022</v>
      </c>
    </row>
    <row r="13" spans="2:7" ht="15" customHeight="1" x14ac:dyDescent="0.25">
      <c r="B13" s="320" t="s">
        <v>115</v>
      </c>
      <c r="C13" s="28">
        <v>179158212.92423308</v>
      </c>
      <c r="D13" s="28">
        <v>180617092.15469509</v>
      </c>
      <c r="E13" s="28">
        <v>170785501.82202715</v>
      </c>
      <c r="F13" s="28">
        <v>186966644.39502612</v>
      </c>
      <c r="G13" s="29">
        <f>G21*1000/G$30</f>
        <v>166183909.6894525</v>
      </c>
    </row>
    <row r="14" spans="2:7" ht="15" customHeight="1" x14ac:dyDescent="0.25">
      <c r="B14" s="321" t="s">
        <v>116</v>
      </c>
      <c r="C14" s="28">
        <v>48168973.620246992</v>
      </c>
      <c r="D14" s="28">
        <v>47952864.209895156</v>
      </c>
      <c r="E14" s="28">
        <v>49739354.129273161</v>
      </c>
      <c r="F14" s="28">
        <v>51985316.931965016</v>
      </c>
      <c r="G14" s="29">
        <f>G22*1000/G$30</f>
        <v>43233302.871291704</v>
      </c>
    </row>
    <row r="15" spans="2:7" ht="15" customHeight="1" x14ac:dyDescent="0.25">
      <c r="B15" s="321" t="s">
        <v>117</v>
      </c>
      <c r="C15" s="28">
        <v>47759850.363092892</v>
      </c>
      <c r="D15" s="28">
        <v>47851843.178500839</v>
      </c>
      <c r="E15" s="28">
        <v>46976252.450706065</v>
      </c>
      <c r="F15" s="28">
        <v>51972828.670948893</v>
      </c>
      <c r="G15" s="29">
        <f>G23*1000/G$30</f>
        <v>43927670.088767536</v>
      </c>
    </row>
    <row r="16" spans="2:7" ht="15" customHeight="1" thickBot="1" x14ac:dyDescent="0.3">
      <c r="B16" s="131" t="s">
        <v>18</v>
      </c>
      <c r="C16" s="30">
        <v>89128747.118213668</v>
      </c>
      <c r="D16" s="30">
        <v>87083929.963087559</v>
      </c>
      <c r="E16" s="30">
        <v>87247868.334815025</v>
      </c>
      <c r="F16" s="30">
        <v>95353437.617932916</v>
      </c>
      <c r="G16" s="31">
        <f>G24*1000/G$30</f>
        <v>76446906.702642649</v>
      </c>
    </row>
    <row r="17" spans="2:8" ht="15" customHeight="1" thickTop="1" thickBot="1" x14ac:dyDescent="0.3">
      <c r="B17" s="60" t="s">
        <v>3</v>
      </c>
      <c r="C17" s="86">
        <f>SUM(C13:C16)</f>
        <v>364215784.02578664</v>
      </c>
      <c r="D17" s="86">
        <f>SUM(D13:D16)</f>
        <v>363505729.50617868</v>
      </c>
      <c r="E17" s="86">
        <f>SUM(E13:E16)</f>
        <v>354748976.73682141</v>
      </c>
      <c r="F17" s="86">
        <f>SUM(F13:F16)</f>
        <v>386278227.61587298</v>
      </c>
      <c r="G17" s="32">
        <f>SUM(G13:G16)</f>
        <v>329791789.35215437</v>
      </c>
    </row>
    <row r="18" spans="2:8" ht="15" customHeight="1" thickBot="1" x14ac:dyDescent="0.3"/>
    <row r="19" spans="2:8" ht="15" customHeight="1" x14ac:dyDescent="0.25">
      <c r="B19" s="531" t="s">
        <v>119</v>
      </c>
      <c r="C19" s="561"/>
      <c r="D19" s="561"/>
      <c r="E19" s="561"/>
      <c r="F19" s="561"/>
      <c r="G19" s="562"/>
    </row>
    <row r="20" spans="2:8" ht="15" customHeight="1" thickBot="1" x14ac:dyDescent="0.3">
      <c r="B20" s="132" t="s">
        <v>239</v>
      </c>
      <c r="C20" s="129" t="str">
        <f>C12</f>
        <v>Rok 2018</v>
      </c>
      <c r="D20" s="129" t="str">
        <f>D12</f>
        <v>Rok 2019</v>
      </c>
      <c r="E20" s="129" t="str">
        <f>E12</f>
        <v>Rok 2020</v>
      </c>
      <c r="F20" s="129" t="str">
        <f>F12</f>
        <v>Rok 2021</v>
      </c>
      <c r="G20" s="130" t="str">
        <f>G12</f>
        <v>Rok 2022</v>
      </c>
    </row>
    <row r="21" spans="2:8" ht="15" customHeight="1" x14ac:dyDescent="0.25">
      <c r="B21" s="320" t="s">
        <v>115</v>
      </c>
      <c r="C21" s="28">
        <v>1912012.2799700003</v>
      </c>
      <c r="D21" s="28">
        <v>1927888.7799500001</v>
      </c>
      <c r="E21" s="28">
        <v>1824996.7939200001</v>
      </c>
      <c r="F21" s="28">
        <v>1996766.3688099999</v>
      </c>
      <c r="G21" s="29">
        <v>1795367.86833</v>
      </c>
    </row>
    <row r="22" spans="2:8" ht="15" customHeight="1" x14ac:dyDescent="0.25">
      <c r="B22" s="321" t="s">
        <v>116</v>
      </c>
      <c r="C22" s="28">
        <v>514068.92027</v>
      </c>
      <c r="D22" s="28">
        <v>511844.07728999993</v>
      </c>
      <c r="E22" s="28">
        <v>531509.76429000008</v>
      </c>
      <c r="F22" s="28">
        <v>555192.78776999994</v>
      </c>
      <c r="G22" s="29">
        <v>467070.98756999994</v>
      </c>
    </row>
    <row r="23" spans="2:8" ht="15" customHeight="1" x14ac:dyDescent="0.25">
      <c r="B23" s="321" t="s">
        <v>117</v>
      </c>
      <c r="C23" s="28">
        <v>509702.67504499998</v>
      </c>
      <c r="D23" s="28">
        <v>510765.78890300007</v>
      </c>
      <c r="E23" s="28">
        <v>501983.53606299998</v>
      </c>
      <c r="F23" s="28">
        <v>555059.41564000002</v>
      </c>
      <c r="G23" s="29">
        <v>474572.58380400005</v>
      </c>
    </row>
    <row r="24" spans="2:8" ht="15" customHeight="1" thickBot="1" x14ac:dyDescent="0.3">
      <c r="B24" s="131" t="s">
        <v>18</v>
      </c>
      <c r="C24" s="30">
        <v>951199.81499499991</v>
      </c>
      <c r="D24" s="30">
        <v>929525.16003300028</v>
      </c>
      <c r="E24" s="30">
        <v>932321.996239</v>
      </c>
      <c r="F24" s="30">
        <v>1018355.643072</v>
      </c>
      <c r="G24" s="31">
        <v>825894.15656199993</v>
      </c>
    </row>
    <row r="25" spans="2:8" ht="15" customHeight="1" thickTop="1" thickBot="1" x14ac:dyDescent="0.3">
      <c r="B25" s="60" t="s">
        <v>3</v>
      </c>
      <c r="C25" s="86">
        <f>SUM(C21:C24)</f>
        <v>3886983.6902799997</v>
      </c>
      <c r="D25" s="86">
        <f>SUM(D21:D24)</f>
        <v>3880023.8061759998</v>
      </c>
      <c r="E25" s="86">
        <f>SUM(E21:E24)</f>
        <v>3790812.0905120005</v>
      </c>
      <c r="F25" s="86">
        <f>SUM(F21:F24)</f>
        <v>4125374.2152919993</v>
      </c>
      <c r="G25" s="32">
        <f>SUM(G21:G24)</f>
        <v>3562905.5962660001</v>
      </c>
    </row>
    <row r="26" spans="2:8" x14ac:dyDescent="0.25">
      <c r="F26" s="168"/>
      <c r="G26" s="168"/>
    </row>
    <row r="27" spans="2:8" x14ac:dyDescent="0.25">
      <c r="B27" s="150" t="s">
        <v>299</v>
      </c>
      <c r="F27" s="168"/>
      <c r="G27" s="168"/>
    </row>
    <row r="28" spans="2:8" x14ac:dyDescent="0.25">
      <c r="B28" s="65" t="s">
        <v>340</v>
      </c>
    </row>
    <row r="29" spans="2:8" x14ac:dyDescent="0.25">
      <c r="B29" s="370" t="s">
        <v>854</v>
      </c>
    </row>
    <row r="30" spans="2:8" ht="15.75" x14ac:dyDescent="0.25">
      <c r="B30" s="370" t="s">
        <v>855</v>
      </c>
      <c r="C30" s="369">
        <v>10.6722</v>
      </c>
      <c r="D30" s="369">
        <v>10.6739</v>
      </c>
      <c r="E30" s="369">
        <v>10.6859</v>
      </c>
      <c r="F30" s="369">
        <v>10.6798</v>
      </c>
      <c r="G30" s="369">
        <v>10.8035</v>
      </c>
      <c r="H30" s="369"/>
    </row>
    <row r="51" spans="1:1" x14ac:dyDescent="0.25">
      <c r="A51" s="161"/>
    </row>
    <row r="52" spans="1:1" x14ac:dyDescent="0.25">
      <c r="A52" s="161"/>
    </row>
  </sheetData>
  <mergeCells count="3">
    <mergeCell ref="B3:G3"/>
    <mergeCell ref="B11:G11"/>
    <mergeCell ref="B19:G19"/>
  </mergeCells>
  <pageMargins left="0.70866141732283472" right="0.70866141732283472" top="0.78740157480314965" bottom="0.78740157480314965" header="0.31496062992125984" footer="0.31496062992125984"/>
  <pageSetup paperSize="9" orientation="landscape" r:id="rId1"/>
  <headerFooter>
    <oddFooter>&amp;C&amp;P/&amp;N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52"/>
  <sheetViews>
    <sheetView showGridLines="0" workbookViewId="0">
      <selection activeCell="B2" sqref="B2"/>
    </sheetView>
  </sheetViews>
  <sheetFormatPr defaultRowHeight="15" x14ac:dyDescent="0.25"/>
  <cols>
    <col min="3" max="3" width="27.42578125" customWidth="1"/>
    <col min="4" max="13" width="12.7109375" customWidth="1"/>
    <col min="14" max="14" width="3" customWidth="1"/>
    <col min="15" max="15" width="9.140625" style="17"/>
  </cols>
  <sheetData>
    <row r="1" spans="2:15" ht="15" customHeight="1" x14ac:dyDescent="0.25"/>
    <row r="2" spans="2:15" ht="15" customHeight="1" thickBot="1" x14ac:dyDescent="0.3">
      <c r="C2" s="17" t="s">
        <v>2048</v>
      </c>
      <c r="D2" s="12"/>
      <c r="E2" s="12"/>
      <c r="F2" s="12"/>
      <c r="G2" s="12"/>
      <c r="H2" s="12"/>
    </row>
    <row r="3" spans="2:15" ht="15" customHeight="1" x14ac:dyDescent="0.25">
      <c r="B3" s="490" t="s">
        <v>604</v>
      </c>
      <c r="C3" s="488" t="s">
        <v>603</v>
      </c>
      <c r="D3" s="488" t="s">
        <v>242</v>
      </c>
      <c r="E3" s="488"/>
      <c r="F3" s="488"/>
      <c r="G3" s="488"/>
      <c r="H3" s="489"/>
      <c r="I3" s="563" t="s">
        <v>243</v>
      </c>
      <c r="J3" s="488"/>
      <c r="K3" s="488"/>
      <c r="L3" s="488"/>
      <c r="M3" s="489"/>
    </row>
    <row r="4" spans="2:15" ht="15" customHeight="1" thickBot="1" x14ac:dyDescent="0.3">
      <c r="B4" s="508"/>
      <c r="C4" s="534"/>
      <c r="D4" s="24" t="s">
        <v>115</v>
      </c>
      <c r="E4" s="24" t="s">
        <v>116</v>
      </c>
      <c r="F4" s="24" t="s">
        <v>117</v>
      </c>
      <c r="G4" s="24" t="s">
        <v>18</v>
      </c>
      <c r="H4" s="21" t="s">
        <v>3</v>
      </c>
      <c r="I4" s="23" t="s">
        <v>115</v>
      </c>
      <c r="J4" s="24" t="s">
        <v>116</v>
      </c>
      <c r="K4" s="24" t="s">
        <v>117</v>
      </c>
      <c r="L4" s="24" t="s">
        <v>18</v>
      </c>
      <c r="M4" s="21" t="s">
        <v>3</v>
      </c>
    </row>
    <row r="5" spans="2:15" ht="15" customHeight="1" x14ac:dyDescent="0.25">
      <c r="B5" s="210">
        <v>551082</v>
      </c>
      <c r="C5" s="69" t="s">
        <v>370</v>
      </c>
      <c r="D5" s="26">
        <v>6957127.2291387003</v>
      </c>
      <c r="E5" s="26">
        <v>4343938.4542046599</v>
      </c>
      <c r="F5" s="26">
        <v>746616.39191002899</v>
      </c>
      <c r="G5" s="26">
        <v>765184.13995464402</v>
      </c>
      <c r="H5" s="228">
        <f t="shared" ref="H5:H33" si="0">SUM(D5:G5)</f>
        <v>12812866.215208033</v>
      </c>
      <c r="I5" s="224">
        <v>75161.323999999993</v>
      </c>
      <c r="J5" s="186">
        <v>46929.739099999999</v>
      </c>
      <c r="K5" s="186">
        <v>8066.0702000000001</v>
      </c>
      <c r="L5" s="186">
        <v>8266.6669000000002</v>
      </c>
      <c r="M5" s="226">
        <f t="shared" ref="M5:M33" si="1">SUM(I5:L5)</f>
        <v>138423.8002</v>
      </c>
      <c r="O5" s="235">
        <f>M5/$M$34</f>
        <v>3.8851380272288148E-2</v>
      </c>
    </row>
    <row r="6" spans="2:15" ht="15" customHeight="1" x14ac:dyDescent="0.25">
      <c r="B6" s="209">
        <v>551325</v>
      </c>
      <c r="C6" s="138" t="s">
        <v>369</v>
      </c>
      <c r="D6" s="28">
        <v>0</v>
      </c>
      <c r="E6" s="28">
        <v>118431.906326653</v>
      </c>
      <c r="F6" s="28">
        <v>181014.856666821</v>
      </c>
      <c r="G6" s="28">
        <v>1044480.52797704</v>
      </c>
      <c r="H6" s="229">
        <f t="shared" si="0"/>
        <v>1343927.2909705141</v>
      </c>
      <c r="I6" s="225">
        <v>0</v>
      </c>
      <c r="J6" s="189">
        <v>1279.4791</v>
      </c>
      <c r="K6" s="189">
        <v>1955.5940000000001</v>
      </c>
      <c r="L6" s="189">
        <v>11284.045400000001</v>
      </c>
      <c r="M6" s="227">
        <f t="shared" si="1"/>
        <v>14519.1185</v>
      </c>
      <c r="O6" s="235">
        <f t="shared" ref="O6:O34" si="2">M6/$M$34</f>
        <v>4.0750780808422992E-3</v>
      </c>
    </row>
    <row r="7" spans="2:15" ht="15" customHeight="1" x14ac:dyDescent="0.25">
      <c r="B7" s="209">
        <v>551198</v>
      </c>
      <c r="C7" s="138" t="s">
        <v>368</v>
      </c>
      <c r="D7" s="28">
        <v>2903593.41694821</v>
      </c>
      <c r="E7" s="28">
        <v>3296079.8120979299</v>
      </c>
      <c r="F7" s="28">
        <v>885142.23677511897</v>
      </c>
      <c r="G7" s="28">
        <v>1353946.9544129199</v>
      </c>
      <c r="H7" s="229">
        <f t="shared" si="0"/>
        <v>8438762.4202341791</v>
      </c>
      <c r="I7" s="225">
        <v>31368.9715</v>
      </c>
      <c r="J7" s="189">
        <v>35609.198299999996</v>
      </c>
      <c r="K7" s="189">
        <v>9562.6342000000004</v>
      </c>
      <c r="L7" s="189">
        <v>14627.365900000001</v>
      </c>
      <c r="M7" s="227">
        <f t="shared" si="1"/>
        <v>91168.169900000008</v>
      </c>
      <c r="O7" s="235">
        <f t="shared" si="2"/>
        <v>2.5588151982504772E-2</v>
      </c>
    </row>
    <row r="8" spans="2:15" ht="15" customHeight="1" x14ac:dyDescent="0.25">
      <c r="B8" s="209">
        <v>551066</v>
      </c>
      <c r="C8" s="138" t="s">
        <v>367</v>
      </c>
      <c r="D8" s="28">
        <v>6760707.7150923302</v>
      </c>
      <c r="E8" s="28">
        <v>1234129.2608876801</v>
      </c>
      <c r="F8" s="28">
        <v>1319713.17943259</v>
      </c>
      <c r="G8" s="28">
        <v>1775974.76734392</v>
      </c>
      <c r="H8" s="229">
        <f t="shared" si="0"/>
        <v>11090524.922756519</v>
      </c>
      <c r="I8" s="225">
        <v>73039.305800000002</v>
      </c>
      <c r="J8" s="189">
        <v>13332.915499999999</v>
      </c>
      <c r="K8" s="189">
        <v>14257.5213</v>
      </c>
      <c r="L8" s="189">
        <v>19186.743399999999</v>
      </c>
      <c r="M8" s="227">
        <f t="shared" si="1"/>
        <v>119816.486</v>
      </c>
      <c r="O8" s="235">
        <f t="shared" si="2"/>
        <v>3.3628869123297551E-2</v>
      </c>
    </row>
    <row r="9" spans="2:15" ht="15" customHeight="1" x14ac:dyDescent="0.25">
      <c r="B9" s="209">
        <v>551317</v>
      </c>
      <c r="C9" s="138" t="s">
        <v>366</v>
      </c>
      <c r="D9" s="28">
        <v>1403889.5469060999</v>
      </c>
      <c r="E9" s="28">
        <v>479781.08298236702</v>
      </c>
      <c r="F9" s="28">
        <v>556885.84893784404</v>
      </c>
      <c r="G9" s="28">
        <v>1151439.7182394599</v>
      </c>
      <c r="H9" s="229">
        <f t="shared" si="0"/>
        <v>3591996.1970657706</v>
      </c>
      <c r="I9" s="225">
        <v>15166.920700000001</v>
      </c>
      <c r="J9" s="189">
        <v>5183.3149000000003</v>
      </c>
      <c r="K9" s="189">
        <v>6016.3163000000004</v>
      </c>
      <c r="L9" s="189">
        <v>12439.579</v>
      </c>
      <c r="M9" s="227">
        <f t="shared" si="1"/>
        <v>38806.130899999996</v>
      </c>
      <c r="O9" s="235">
        <f t="shared" si="2"/>
        <v>1.089170898583733E-2</v>
      </c>
    </row>
    <row r="10" spans="2:15" ht="15" customHeight="1" x14ac:dyDescent="0.25">
      <c r="B10" s="209">
        <v>551376</v>
      </c>
      <c r="C10" s="138" t="s">
        <v>365</v>
      </c>
      <c r="D10" s="28">
        <v>0</v>
      </c>
      <c r="E10" s="28">
        <v>477059.09936594602</v>
      </c>
      <c r="F10" s="28">
        <v>148609.43768223299</v>
      </c>
      <c r="G10" s="28">
        <v>938949.27569769102</v>
      </c>
      <c r="H10" s="229">
        <f t="shared" si="0"/>
        <v>1564617.8127458701</v>
      </c>
      <c r="I10" s="225">
        <v>0</v>
      </c>
      <c r="J10" s="189">
        <v>5153.9080000000004</v>
      </c>
      <c r="K10" s="189">
        <v>1605.5020999999999</v>
      </c>
      <c r="L10" s="189">
        <v>10143.9385</v>
      </c>
      <c r="M10" s="227">
        <f t="shared" si="1"/>
        <v>16903.348600000001</v>
      </c>
      <c r="O10" s="235">
        <f t="shared" si="2"/>
        <v>4.7442594653867151E-3</v>
      </c>
    </row>
    <row r="11" spans="2:15" ht="15" customHeight="1" x14ac:dyDescent="0.25">
      <c r="B11" s="209">
        <v>551406</v>
      </c>
      <c r="C11" s="138" t="s">
        <v>364</v>
      </c>
      <c r="D11" s="28">
        <v>0</v>
      </c>
      <c r="E11" s="28">
        <v>0</v>
      </c>
      <c r="F11" s="28">
        <v>92312.160873790897</v>
      </c>
      <c r="G11" s="28">
        <v>632468.197343454</v>
      </c>
      <c r="H11" s="229">
        <f t="shared" si="0"/>
        <v>724780.35821724485</v>
      </c>
      <c r="I11" s="225">
        <v>0</v>
      </c>
      <c r="J11" s="189">
        <v>0</v>
      </c>
      <c r="K11" s="189">
        <v>997.2944</v>
      </c>
      <c r="L11" s="189">
        <v>6832.8702000000003</v>
      </c>
      <c r="M11" s="227">
        <f t="shared" si="1"/>
        <v>7830.1646000000001</v>
      </c>
      <c r="O11" s="235">
        <f t="shared" si="2"/>
        <v>2.1976907296987285E-3</v>
      </c>
    </row>
    <row r="12" spans="2:15" ht="15" customHeight="1" x14ac:dyDescent="0.25">
      <c r="B12" s="209">
        <v>551074</v>
      </c>
      <c r="C12" s="138" t="s">
        <v>363</v>
      </c>
      <c r="D12" s="28">
        <v>10504178.172814401</v>
      </c>
      <c r="E12" s="28">
        <v>4778267.9705651002</v>
      </c>
      <c r="F12" s="28">
        <v>3402867.5433887201</v>
      </c>
      <c r="G12" s="28">
        <v>2322974.6491414802</v>
      </c>
      <c r="H12" s="229">
        <f t="shared" si="0"/>
        <v>21008288.335909702</v>
      </c>
      <c r="I12" s="225">
        <v>113481.88890000001</v>
      </c>
      <c r="J12" s="189">
        <v>51622.017999999996</v>
      </c>
      <c r="K12" s="189">
        <v>36762.879500000003</v>
      </c>
      <c r="L12" s="189">
        <v>25096.256600000001</v>
      </c>
      <c r="M12" s="227">
        <f t="shared" si="1"/>
        <v>226963.04300000001</v>
      </c>
      <c r="O12" s="235">
        <f t="shared" si="2"/>
        <v>6.3701671812277608E-2</v>
      </c>
    </row>
    <row r="13" spans="2:15" ht="15" customHeight="1" x14ac:dyDescent="0.25">
      <c r="B13" s="209">
        <v>551171</v>
      </c>
      <c r="C13" s="138" t="s">
        <v>362</v>
      </c>
      <c r="D13" s="28">
        <v>0</v>
      </c>
      <c r="E13" s="28">
        <v>600107.61882723204</v>
      </c>
      <c r="F13" s="28">
        <v>531338.94237978396</v>
      </c>
      <c r="G13" s="28">
        <v>1497187.4200953401</v>
      </c>
      <c r="H13" s="229">
        <f t="shared" si="0"/>
        <v>2628633.9813023563</v>
      </c>
      <c r="I13" s="225">
        <v>0</v>
      </c>
      <c r="J13" s="189">
        <v>6483.2627000000002</v>
      </c>
      <c r="K13" s="189">
        <v>5740.3203000000003</v>
      </c>
      <c r="L13" s="189">
        <v>16174.864299999999</v>
      </c>
      <c r="M13" s="227">
        <f t="shared" si="1"/>
        <v>28398.4473</v>
      </c>
      <c r="O13" s="235">
        <f t="shared" si="2"/>
        <v>7.9705865147519234E-3</v>
      </c>
    </row>
    <row r="14" spans="2:15" ht="15" customHeight="1" x14ac:dyDescent="0.25">
      <c r="B14" s="209">
        <v>551210</v>
      </c>
      <c r="C14" s="138" t="s">
        <v>361</v>
      </c>
      <c r="D14" s="28">
        <v>0</v>
      </c>
      <c r="E14" s="28">
        <v>369435.629194243</v>
      </c>
      <c r="F14" s="28">
        <v>115248.374415699</v>
      </c>
      <c r="G14" s="28">
        <v>480533.12222890701</v>
      </c>
      <c r="H14" s="229">
        <f t="shared" si="0"/>
        <v>965217.125838849</v>
      </c>
      <c r="I14" s="225">
        <v>0</v>
      </c>
      <c r="J14" s="189">
        <v>3991.1977999999999</v>
      </c>
      <c r="K14" s="189">
        <v>1245.0858000000001</v>
      </c>
      <c r="L14" s="189">
        <v>5191.4395999999997</v>
      </c>
      <c r="M14" s="227">
        <f t="shared" si="1"/>
        <v>10427.7232</v>
      </c>
      <c r="O14" s="235">
        <f t="shared" si="2"/>
        <v>2.9267469816029617E-3</v>
      </c>
    </row>
    <row r="15" spans="2:15" ht="15" customHeight="1" x14ac:dyDescent="0.25">
      <c r="B15" s="209">
        <v>551147</v>
      </c>
      <c r="C15" s="138" t="s">
        <v>360</v>
      </c>
      <c r="D15" s="28">
        <v>2608516.8186235898</v>
      </c>
      <c r="E15" s="28">
        <v>1273858.22650067</v>
      </c>
      <c r="F15" s="28">
        <v>467203.24061646702</v>
      </c>
      <c r="G15" s="28">
        <v>1318014.8004813299</v>
      </c>
      <c r="H15" s="229">
        <f t="shared" si="0"/>
        <v>5667593.0862220563</v>
      </c>
      <c r="I15" s="225">
        <v>28181.111499999999</v>
      </c>
      <c r="J15" s="189">
        <v>13762.127399999999</v>
      </c>
      <c r="K15" s="189">
        <v>5047.4301999999998</v>
      </c>
      <c r="L15" s="189">
        <v>14239.1729</v>
      </c>
      <c r="M15" s="227">
        <f t="shared" si="1"/>
        <v>61229.841999999997</v>
      </c>
      <c r="O15" s="235">
        <f t="shared" si="2"/>
        <v>1.7185367488228517E-2</v>
      </c>
    </row>
    <row r="16" spans="2:15" ht="15" customHeight="1" x14ac:dyDescent="0.25">
      <c r="B16" s="209">
        <v>551228</v>
      </c>
      <c r="C16" s="138" t="s">
        <v>359</v>
      </c>
      <c r="D16" s="28">
        <v>0</v>
      </c>
      <c r="E16" s="28">
        <v>1947671.1880409101</v>
      </c>
      <c r="F16" s="28">
        <v>754221.01337529498</v>
      </c>
      <c r="G16" s="28">
        <v>1786206.238071</v>
      </c>
      <c r="H16" s="229">
        <f t="shared" si="0"/>
        <v>4488098.4394872049</v>
      </c>
      <c r="I16" s="225">
        <v>0</v>
      </c>
      <c r="J16" s="189">
        <v>21041.665700000001</v>
      </c>
      <c r="K16" s="189">
        <v>8148.2267000000002</v>
      </c>
      <c r="L16" s="189">
        <v>19297.2791</v>
      </c>
      <c r="M16" s="227">
        <f t="shared" si="1"/>
        <v>48487.171499999997</v>
      </c>
      <c r="O16" s="235">
        <f t="shared" si="2"/>
        <v>1.3608884711678013E-2</v>
      </c>
    </row>
    <row r="17" spans="2:15" ht="15" customHeight="1" x14ac:dyDescent="0.25">
      <c r="B17" s="209">
        <v>551007</v>
      </c>
      <c r="C17" s="138" t="s">
        <v>358</v>
      </c>
      <c r="D17" s="28">
        <v>79777830.817790493</v>
      </c>
      <c r="E17" s="28">
        <v>2216088.9730179999</v>
      </c>
      <c r="F17" s="28">
        <v>4283466.9875503303</v>
      </c>
      <c r="G17" s="28">
        <v>5951549.2476512203</v>
      </c>
      <c r="H17" s="229">
        <f t="shared" si="0"/>
        <v>92228936.026010051</v>
      </c>
      <c r="I17" s="225">
        <v>861879.79520000005</v>
      </c>
      <c r="J17" s="189">
        <v>23941.517199999998</v>
      </c>
      <c r="K17" s="189">
        <v>46276.435599999997</v>
      </c>
      <c r="L17" s="189">
        <v>64297.562299999998</v>
      </c>
      <c r="M17" s="227">
        <f t="shared" si="1"/>
        <v>996395.31030000001</v>
      </c>
      <c r="O17" s="235">
        <f t="shared" si="2"/>
        <v>0.27965807213830446</v>
      </c>
    </row>
    <row r="18" spans="2:15" ht="15" customHeight="1" x14ac:dyDescent="0.25">
      <c r="B18" s="209">
        <v>551287</v>
      </c>
      <c r="C18" s="138" t="s">
        <v>357</v>
      </c>
      <c r="D18" s="28">
        <v>2732641.0598417199</v>
      </c>
      <c r="E18" s="28">
        <v>622674.281482853</v>
      </c>
      <c r="F18" s="28">
        <v>1202182.4124589299</v>
      </c>
      <c r="G18" s="28">
        <v>3971684.8823066601</v>
      </c>
      <c r="H18" s="229">
        <f t="shared" si="0"/>
        <v>8529182.6360901631</v>
      </c>
      <c r="I18" s="225">
        <v>29522.0877</v>
      </c>
      <c r="J18" s="189">
        <v>6727.0616</v>
      </c>
      <c r="K18" s="189">
        <v>12987.777700000001</v>
      </c>
      <c r="L18" s="189">
        <v>42908.097600000001</v>
      </c>
      <c r="M18" s="227">
        <f t="shared" si="1"/>
        <v>92145.024600000004</v>
      </c>
      <c r="O18" s="235">
        <f t="shared" si="2"/>
        <v>2.5862325595464659E-2</v>
      </c>
    </row>
    <row r="19" spans="2:15" ht="15" customHeight="1" x14ac:dyDescent="0.25">
      <c r="B19" s="209">
        <v>551252</v>
      </c>
      <c r="C19" s="138" t="s">
        <v>356</v>
      </c>
      <c r="D19" s="28">
        <v>479009.68945249199</v>
      </c>
      <c r="E19" s="28">
        <v>318831.38705049298</v>
      </c>
      <c r="F19" s="28">
        <v>662493.94261119096</v>
      </c>
      <c r="G19" s="28">
        <v>2223937.9971305602</v>
      </c>
      <c r="H19" s="229">
        <f t="shared" si="0"/>
        <v>3684273.016244736</v>
      </c>
      <c r="I19" s="225">
        <v>5174.9812000000002</v>
      </c>
      <c r="J19" s="189">
        <v>3444.4949000000001</v>
      </c>
      <c r="K19" s="189">
        <v>7157.2533000000003</v>
      </c>
      <c r="L19" s="189">
        <v>24026.314200000001</v>
      </c>
      <c r="M19" s="227">
        <f t="shared" si="1"/>
        <v>39803.043600000005</v>
      </c>
      <c r="O19" s="235">
        <f t="shared" si="2"/>
        <v>1.117151227363909E-2</v>
      </c>
    </row>
    <row r="20" spans="2:15" ht="15" customHeight="1" x14ac:dyDescent="0.25">
      <c r="B20" s="209">
        <v>551236</v>
      </c>
      <c r="C20" s="138" t="s">
        <v>355</v>
      </c>
      <c r="D20" s="28">
        <v>0</v>
      </c>
      <c r="E20" s="28">
        <v>1487563.58587495</v>
      </c>
      <c r="F20" s="28">
        <v>1386441.9163234101</v>
      </c>
      <c r="G20" s="28">
        <v>686502.71106585802</v>
      </c>
      <c r="H20" s="229">
        <f t="shared" si="0"/>
        <v>3560508.2132642181</v>
      </c>
      <c r="I20" s="225">
        <v>0</v>
      </c>
      <c r="J20" s="189">
        <v>16070.8932</v>
      </c>
      <c r="K20" s="189">
        <v>14978.4252</v>
      </c>
      <c r="L20" s="189">
        <v>7416.6319999999996</v>
      </c>
      <c r="M20" s="227">
        <f t="shared" si="1"/>
        <v>38465.950400000002</v>
      </c>
      <c r="O20" s="235">
        <f t="shared" si="2"/>
        <v>1.0796230593049232E-2</v>
      </c>
    </row>
    <row r="21" spans="2:15" ht="15" customHeight="1" x14ac:dyDescent="0.25">
      <c r="B21" s="209">
        <v>551112</v>
      </c>
      <c r="C21" s="138" t="s">
        <v>354</v>
      </c>
      <c r="D21" s="28">
        <v>3141305.26866293</v>
      </c>
      <c r="E21" s="28">
        <v>591812.99578840204</v>
      </c>
      <c r="F21" s="28">
        <v>90602.778173739993</v>
      </c>
      <c r="G21" s="28">
        <v>599985.94113018899</v>
      </c>
      <c r="H21" s="229">
        <f t="shared" si="0"/>
        <v>4423706.9837552607</v>
      </c>
      <c r="I21" s="225">
        <v>33937.091500000002</v>
      </c>
      <c r="J21" s="189">
        <v>6393.6517000000003</v>
      </c>
      <c r="K21" s="189">
        <v>978.82709999999997</v>
      </c>
      <c r="L21" s="189">
        <v>6481.9480999999996</v>
      </c>
      <c r="M21" s="227">
        <f t="shared" si="1"/>
        <v>47791.518400000008</v>
      </c>
      <c r="O21" s="235">
        <f t="shared" si="2"/>
        <v>1.3413635895458216E-2</v>
      </c>
    </row>
    <row r="22" spans="2:15" ht="15" customHeight="1" x14ac:dyDescent="0.25">
      <c r="B22" s="209">
        <v>551422</v>
      </c>
      <c r="C22" s="138" t="s">
        <v>353</v>
      </c>
      <c r="D22" s="28">
        <v>0</v>
      </c>
      <c r="E22" s="28">
        <v>0</v>
      </c>
      <c r="F22" s="28">
        <v>11170.5966584903</v>
      </c>
      <c r="G22" s="28">
        <v>314613.13768686098</v>
      </c>
      <c r="H22" s="229">
        <f t="shared" si="0"/>
        <v>325783.73434535129</v>
      </c>
      <c r="I22" s="225">
        <v>0</v>
      </c>
      <c r="J22" s="189">
        <v>0</v>
      </c>
      <c r="K22" s="189">
        <v>120.6815</v>
      </c>
      <c r="L22" s="189">
        <v>3398.9229999999998</v>
      </c>
      <c r="M22" s="227">
        <f t="shared" si="1"/>
        <v>3519.6044999999999</v>
      </c>
      <c r="O22" s="235">
        <f t="shared" si="2"/>
        <v>9.878466899477347E-4</v>
      </c>
    </row>
    <row r="23" spans="2:15" ht="15" customHeight="1" x14ac:dyDescent="0.25">
      <c r="B23" s="209">
        <v>551244</v>
      </c>
      <c r="C23" s="138" t="s">
        <v>352</v>
      </c>
      <c r="D23" s="28">
        <v>1669501.6179941699</v>
      </c>
      <c r="E23" s="28">
        <v>1891825.7703521999</v>
      </c>
      <c r="F23" s="28">
        <v>1442095.7152774599</v>
      </c>
      <c r="G23" s="28">
        <v>4046279.50479011</v>
      </c>
      <c r="H23" s="229">
        <f t="shared" si="0"/>
        <v>9049702.6084139403</v>
      </c>
      <c r="I23" s="225">
        <v>18036.4607</v>
      </c>
      <c r="J23" s="189">
        <v>20438.3397</v>
      </c>
      <c r="K23" s="189">
        <v>15579.6811</v>
      </c>
      <c r="L23" s="189">
        <v>43713.980600000003</v>
      </c>
      <c r="M23" s="227">
        <f t="shared" si="1"/>
        <v>97768.462100000004</v>
      </c>
      <c r="O23" s="235">
        <f t="shared" si="2"/>
        <v>2.7440654672070557E-2</v>
      </c>
    </row>
    <row r="24" spans="2:15" ht="15" customHeight="1" x14ac:dyDescent="0.25">
      <c r="B24" s="209">
        <v>551031</v>
      </c>
      <c r="C24" s="138" t="s">
        <v>351</v>
      </c>
      <c r="D24" s="28">
        <v>347959.98981811397</v>
      </c>
      <c r="E24" s="28">
        <v>1298366.8079788999</v>
      </c>
      <c r="F24" s="28">
        <v>3972760.9962512199</v>
      </c>
      <c r="G24" s="28">
        <v>9702233.5417225901</v>
      </c>
      <c r="H24" s="229">
        <f t="shared" si="0"/>
        <v>15321321.335770823</v>
      </c>
      <c r="I24" s="225">
        <v>3759.1858000000002</v>
      </c>
      <c r="J24" s="189">
        <v>14026.9058</v>
      </c>
      <c r="K24" s="189">
        <v>42919.723400000003</v>
      </c>
      <c r="L24" s="189">
        <v>104818.08010000001</v>
      </c>
      <c r="M24" s="227">
        <f t="shared" si="1"/>
        <v>165523.89510000002</v>
      </c>
      <c r="O24" s="235">
        <f t="shared" si="2"/>
        <v>4.645755847902544E-2</v>
      </c>
    </row>
    <row r="25" spans="2:15" ht="15" customHeight="1" x14ac:dyDescent="0.25">
      <c r="B25" s="209">
        <v>551295</v>
      </c>
      <c r="C25" s="138" t="s">
        <v>350</v>
      </c>
      <c r="D25" s="28">
        <v>6243528.3000879297</v>
      </c>
      <c r="E25" s="28">
        <v>4501499.2557967296</v>
      </c>
      <c r="F25" s="28">
        <v>1647925.877262</v>
      </c>
      <c r="G25" s="28">
        <v>1837168.88064053</v>
      </c>
      <c r="H25" s="229">
        <f t="shared" si="0"/>
        <v>14230122.313787188</v>
      </c>
      <c r="I25" s="225">
        <v>67451.957999999999</v>
      </c>
      <c r="J25" s="189">
        <v>48631.947200000002</v>
      </c>
      <c r="K25" s="189">
        <v>17803.367200000001</v>
      </c>
      <c r="L25" s="189">
        <v>19847.853999999999</v>
      </c>
      <c r="M25" s="227">
        <f t="shared" si="1"/>
        <v>153735.12640000001</v>
      </c>
      <c r="O25" s="235">
        <f t="shared" si="2"/>
        <v>4.3148807129589878E-2</v>
      </c>
    </row>
    <row r="26" spans="2:15" ht="15" customHeight="1" x14ac:dyDescent="0.25">
      <c r="B26" s="209">
        <v>551091</v>
      </c>
      <c r="C26" s="138" t="s">
        <v>349</v>
      </c>
      <c r="D26" s="28">
        <v>1815265.66297959</v>
      </c>
      <c r="E26" s="28">
        <v>3194665.6851946102</v>
      </c>
      <c r="F26" s="28">
        <v>592628.37895126594</v>
      </c>
      <c r="G26" s="28">
        <v>901851.98019160505</v>
      </c>
      <c r="H26" s="229">
        <f t="shared" si="0"/>
        <v>6504411.707317071</v>
      </c>
      <c r="I26" s="225">
        <v>19611.222600000001</v>
      </c>
      <c r="J26" s="189">
        <v>34513.570699999997</v>
      </c>
      <c r="K26" s="189">
        <v>6402.4606999999996</v>
      </c>
      <c r="L26" s="189">
        <v>9743.1579000000002</v>
      </c>
      <c r="M26" s="227">
        <f t="shared" si="1"/>
        <v>70270.411900000006</v>
      </c>
      <c r="O26" s="235">
        <f t="shared" si="2"/>
        <v>1.972278243100295E-2</v>
      </c>
    </row>
    <row r="27" spans="2:15" ht="15" customHeight="1" x14ac:dyDescent="0.25">
      <c r="B27" s="209">
        <v>550973</v>
      </c>
      <c r="C27" s="138" t="s">
        <v>348</v>
      </c>
      <c r="D27" s="28">
        <v>37798096.084602199</v>
      </c>
      <c r="E27" s="28">
        <v>5550237.6026287796</v>
      </c>
      <c r="F27" s="28">
        <v>13545111.115471801</v>
      </c>
      <c r="G27" s="28">
        <v>15012853.130466999</v>
      </c>
      <c r="H27" s="229">
        <f t="shared" si="0"/>
        <v>71906297.933169782</v>
      </c>
      <c r="I27" s="225">
        <v>408351.73109999998</v>
      </c>
      <c r="J27" s="189">
        <v>59961.991900000001</v>
      </c>
      <c r="K27" s="189">
        <v>146334.6079</v>
      </c>
      <c r="L27" s="189">
        <v>162191.35879999999</v>
      </c>
      <c r="M27" s="227">
        <f t="shared" si="1"/>
        <v>776839.68969999999</v>
      </c>
      <c r="O27" s="235">
        <f t="shared" si="2"/>
        <v>0.21803544008713774</v>
      </c>
    </row>
    <row r="28" spans="2:15" ht="15" customHeight="1" x14ac:dyDescent="0.25">
      <c r="B28" s="209">
        <v>551309</v>
      </c>
      <c r="C28" s="138" t="s">
        <v>347</v>
      </c>
      <c r="D28" s="28">
        <v>462625.65742583398</v>
      </c>
      <c r="E28" s="28">
        <v>1499004.21252372</v>
      </c>
      <c r="F28" s="28">
        <v>1232065.64900264</v>
      </c>
      <c r="G28" s="28">
        <v>2676063.0893691899</v>
      </c>
      <c r="H28" s="229">
        <f t="shared" si="0"/>
        <v>5869758.6083213836</v>
      </c>
      <c r="I28" s="225">
        <v>4997.9763000000003</v>
      </c>
      <c r="J28" s="189">
        <v>16194.492</v>
      </c>
      <c r="K28" s="189">
        <v>13310.6212</v>
      </c>
      <c r="L28" s="189">
        <v>28910.847600000001</v>
      </c>
      <c r="M28" s="227">
        <f t="shared" si="1"/>
        <v>63413.937100000003</v>
      </c>
      <c r="O28" s="235">
        <f t="shared" si="2"/>
        <v>1.7798377022415119E-2</v>
      </c>
    </row>
    <row r="29" spans="2:15" ht="15" customHeight="1" x14ac:dyDescent="0.25">
      <c r="B29" s="209">
        <v>551431</v>
      </c>
      <c r="C29" s="138" t="s">
        <v>346</v>
      </c>
      <c r="D29" s="28">
        <v>0</v>
      </c>
      <c r="E29" s="28">
        <v>0</v>
      </c>
      <c r="F29" s="28">
        <v>23214.374045448199</v>
      </c>
      <c r="G29" s="28">
        <v>439138.13245707401</v>
      </c>
      <c r="H29" s="229">
        <f t="shared" si="0"/>
        <v>462352.50650252221</v>
      </c>
      <c r="I29" s="225">
        <v>0</v>
      </c>
      <c r="J29" s="189">
        <v>0</v>
      </c>
      <c r="K29" s="189">
        <v>250.79650000000001</v>
      </c>
      <c r="L29" s="189">
        <v>4744.2287999999999</v>
      </c>
      <c r="M29" s="227">
        <f t="shared" si="1"/>
        <v>4995.0253000000002</v>
      </c>
      <c r="O29" s="235">
        <f t="shared" si="2"/>
        <v>1.4019527503190178E-3</v>
      </c>
    </row>
    <row r="30" spans="2:15" ht="15" customHeight="1" x14ac:dyDescent="0.25">
      <c r="B30" s="209">
        <v>551279</v>
      </c>
      <c r="C30" s="138" t="s">
        <v>345</v>
      </c>
      <c r="D30" s="28">
        <v>0</v>
      </c>
      <c r="E30" s="28">
        <v>117673.745545425</v>
      </c>
      <c r="F30" s="28">
        <v>30522.338408848998</v>
      </c>
      <c r="G30" s="28">
        <v>45674.330355903199</v>
      </c>
      <c r="H30" s="229">
        <f t="shared" si="0"/>
        <v>193870.41431017721</v>
      </c>
      <c r="I30" s="225">
        <v>0</v>
      </c>
      <c r="J30" s="189">
        <v>1271.2882999999999</v>
      </c>
      <c r="K30" s="189">
        <v>329.74810000000002</v>
      </c>
      <c r="L30" s="189">
        <v>493.44260000000003</v>
      </c>
      <c r="M30" s="227">
        <f t="shared" si="1"/>
        <v>2094.4789999999998</v>
      </c>
      <c r="O30" s="235">
        <f t="shared" si="2"/>
        <v>5.8785700135201031E-4</v>
      </c>
    </row>
    <row r="31" spans="2:15" ht="15" customHeight="1" x14ac:dyDescent="0.25">
      <c r="B31" s="209">
        <v>550990</v>
      </c>
      <c r="C31" s="138" t="s">
        <v>344</v>
      </c>
      <c r="D31" s="28">
        <v>0</v>
      </c>
      <c r="E31" s="28">
        <v>229723.637710001</v>
      </c>
      <c r="F31" s="28">
        <v>1862246.92868052</v>
      </c>
      <c r="G31" s="28">
        <v>5226507.9652890302</v>
      </c>
      <c r="H31" s="229">
        <f t="shared" si="0"/>
        <v>7318478.5316795511</v>
      </c>
      <c r="I31" s="225">
        <v>0</v>
      </c>
      <c r="J31" s="189">
        <v>2481.8193000000001</v>
      </c>
      <c r="K31" s="189">
        <v>20118.7847</v>
      </c>
      <c r="L31" s="189">
        <v>56464.578800000003</v>
      </c>
      <c r="M31" s="227">
        <f t="shared" si="1"/>
        <v>79065.18280000001</v>
      </c>
      <c r="O31" s="235">
        <f t="shared" si="2"/>
        <v>2.2191209017687237E-2</v>
      </c>
    </row>
    <row r="32" spans="2:15" ht="15" customHeight="1" x14ac:dyDescent="0.25">
      <c r="B32" s="209">
        <v>551368</v>
      </c>
      <c r="C32" s="138" t="s">
        <v>343</v>
      </c>
      <c r="D32" s="28">
        <v>0</v>
      </c>
      <c r="E32" s="28">
        <v>0</v>
      </c>
      <c r="F32" s="28">
        <v>208684.77150923299</v>
      </c>
      <c r="G32" s="28">
        <v>1583416.52399685</v>
      </c>
      <c r="H32" s="229">
        <f t="shared" si="0"/>
        <v>1792101.2955060829</v>
      </c>
      <c r="I32" s="225">
        <v>0</v>
      </c>
      <c r="J32" s="189">
        <v>0</v>
      </c>
      <c r="K32" s="189">
        <v>2254.5259000000001</v>
      </c>
      <c r="L32" s="189">
        <v>17106.440399999999</v>
      </c>
      <c r="M32" s="227">
        <f t="shared" si="1"/>
        <v>19360.9663</v>
      </c>
      <c r="O32" s="235">
        <f t="shared" si="2"/>
        <v>5.434038532921708E-3</v>
      </c>
    </row>
    <row r="33" spans="2:15" ht="15" customHeight="1" thickBot="1" x14ac:dyDescent="0.3">
      <c r="B33" s="209">
        <v>551058</v>
      </c>
      <c r="C33" s="138" t="s">
        <v>342</v>
      </c>
      <c r="D33" s="28">
        <v>578132.64127366105</v>
      </c>
      <c r="E33" s="28">
        <v>794574.68135326495</v>
      </c>
      <c r="F33" s="28">
        <v>2532882.0836765901</v>
      </c>
      <c r="G33" s="28">
        <v>6160085.8954042699</v>
      </c>
      <c r="H33" s="229">
        <f t="shared" si="0"/>
        <v>10065675.301707786</v>
      </c>
      <c r="I33" s="225">
        <v>6245.8559999999998</v>
      </c>
      <c r="J33" s="189">
        <v>8584.1875999999993</v>
      </c>
      <c r="K33" s="189">
        <v>27363.991600000001</v>
      </c>
      <c r="L33" s="189">
        <v>66550.487999999998</v>
      </c>
      <c r="M33" s="227">
        <f t="shared" si="1"/>
        <v>108744.5232</v>
      </c>
      <c r="O33" s="235">
        <f t="shared" si="2"/>
        <v>3.0521303542220341E-2</v>
      </c>
    </row>
    <row r="34" spans="2:15" ht="15" customHeight="1" thickTop="1" thickBot="1" x14ac:dyDescent="0.3">
      <c r="B34" s="182">
        <v>582786</v>
      </c>
      <c r="C34" s="124" t="s">
        <v>571</v>
      </c>
      <c r="D34" s="230">
        <f t="shared" ref="D34:M34" si="3">SUM(D5:D33)</f>
        <v>166183909.68945244</v>
      </c>
      <c r="E34" s="230">
        <f t="shared" si="3"/>
        <v>43233302.871291712</v>
      </c>
      <c r="F34" s="230">
        <f t="shared" si="3"/>
        <v>43927670.088767506</v>
      </c>
      <c r="G34" s="230">
        <f t="shared" si="3"/>
        <v>76446906.702642679</v>
      </c>
      <c r="H34" s="231">
        <f t="shared" si="3"/>
        <v>329791789.35215437</v>
      </c>
      <c r="I34" s="232">
        <f t="shared" si="3"/>
        <v>1795367.8685000001</v>
      </c>
      <c r="J34" s="233">
        <f t="shared" si="3"/>
        <v>467070.98759999993</v>
      </c>
      <c r="K34" s="233">
        <f t="shared" si="3"/>
        <v>474572.58370000013</v>
      </c>
      <c r="L34" s="233">
        <f t="shared" si="3"/>
        <v>825894.15659999987</v>
      </c>
      <c r="M34" s="234">
        <f t="shared" si="3"/>
        <v>3562905.5964000002</v>
      </c>
      <c r="O34" s="235">
        <f t="shared" si="2"/>
        <v>1</v>
      </c>
    </row>
    <row r="36" spans="2:15" x14ac:dyDescent="0.25">
      <c r="C36" s="150" t="s">
        <v>299</v>
      </c>
    </row>
    <row r="37" spans="2:15" x14ac:dyDescent="0.25">
      <c r="C37" s="65" t="s">
        <v>340</v>
      </c>
    </row>
    <row r="51" spans="1:1" x14ac:dyDescent="0.25">
      <c r="A51" s="161"/>
    </row>
    <row r="52" spans="1:1" x14ac:dyDescent="0.25">
      <c r="A52" s="161"/>
    </row>
  </sheetData>
  <mergeCells count="4">
    <mergeCell ref="C3:C4"/>
    <mergeCell ref="D3:H3"/>
    <mergeCell ref="I3:M3"/>
    <mergeCell ref="B3:B4"/>
  </mergeCells>
  <pageMargins left="0.70866141732283472" right="0.70866141732283472" top="0.78740157480314965" bottom="0.78740157480314965" header="0.31496062992125984" footer="0.31496062992125984"/>
  <pageSetup paperSize="9" scale="7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/>
    <pageSetUpPr fitToPage="1"/>
  </sheetPr>
  <dimension ref="A1:G52"/>
  <sheetViews>
    <sheetView showGridLines="0" workbookViewId="0">
      <selection activeCell="B2" sqref="B2"/>
    </sheetView>
  </sheetViews>
  <sheetFormatPr defaultRowHeight="15" x14ac:dyDescent="0.25"/>
  <cols>
    <col min="2" max="6" width="24.7109375" customWidth="1"/>
    <col min="7" max="7" width="12.7109375" customWidth="1"/>
  </cols>
  <sheetData>
    <row r="1" spans="2:7" ht="15" customHeight="1" x14ac:dyDescent="0.25"/>
    <row r="2" spans="2:7" ht="15" customHeight="1" thickBot="1" x14ac:dyDescent="0.3">
      <c r="B2" s="17" t="s">
        <v>793</v>
      </c>
    </row>
    <row r="3" spans="2:7" ht="30" customHeight="1" thickBot="1" x14ac:dyDescent="0.3">
      <c r="B3" s="9" t="s">
        <v>341</v>
      </c>
      <c r="C3" s="10" t="s">
        <v>606</v>
      </c>
      <c r="D3" s="10" t="s">
        <v>65</v>
      </c>
      <c r="E3" s="10" t="s">
        <v>66</v>
      </c>
      <c r="F3" s="10" t="s">
        <v>22</v>
      </c>
      <c r="G3" s="11" t="s">
        <v>128</v>
      </c>
    </row>
    <row r="4" spans="2:7" ht="15" customHeight="1" x14ac:dyDescent="0.25">
      <c r="B4" s="66"/>
      <c r="C4" s="69"/>
      <c r="D4" s="69"/>
      <c r="E4" s="69"/>
      <c r="F4" s="69"/>
      <c r="G4" s="50"/>
    </row>
    <row r="5" spans="2:7" ht="15" customHeight="1" x14ac:dyDescent="0.25">
      <c r="B5" s="67"/>
      <c r="C5" s="70"/>
      <c r="D5" s="70"/>
      <c r="E5" s="70"/>
      <c r="F5" s="135"/>
      <c r="G5" s="47"/>
    </row>
    <row r="6" spans="2:7" ht="15" customHeight="1" x14ac:dyDescent="0.25">
      <c r="B6" s="67"/>
      <c r="C6" s="70"/>
      <c r="D6" s="70"/>
      <c r="E6" s="70"/>
      <c r="F6" s="135"/>
      <c r="G6" s="136"/>
    </row>
    <row r="7" spans="2:7" ht="15" customHeight="1" x14ac:dyDescent="0.25">
      <c r="B7" s="67"/>
      <c r="C7" s="70"/>
      <c r="D7" s="70"/>
      <c r="E7" s="70"/>
      <c r="F7" s="135"/>
      <c r="G7" s="136"/>
    </row>
    <row r="8" spans="2:7" ht="15" customHeight="1" thickBot="1" x14ac:dyDescent="0.3">
      <c r="B8" s="134"/>
      <c r="C8" s="71"/>
      <c r="D8" s="71"/>
      <c r="E8" s="71"/>
      <c r="F8" s="71"/>
      <c r="G8" s="72"/>
    </row>
    <row r="10" spans="2:7" x14ac:dyDescent="0.25">
      <c r="B10" s="150" t="s">
        <v>299</v>
      </c>
    </row>
    <row r="11" spans="2:7" x14ac:dyDescent="0.25">
      <c r="B11" s="65" t="s">
        <v>340</v>
      </c>
    </row>
    <row r="13" spans="2:7" ht="15" customHeight="1" x14ac:dyDescent="0.25">
      <c r="B13" s="564" t="s">
        <v>605</v>
      </c>
      <c r="C13" s="564"/>
      <c r="D13" s="564"/>
      <c r="E13" s="564"/>
      <c r="F13" s="564"/>
      <c r="G13" s="564"/>
    </row>
    <row r="14" spans="2:7" x14ac:dyDescent="0.25">
      <c r="B14" s="564"/>
      <c r="C14" s="564"/>
      <c r="D14" s="564"/>
      <c r="E14" s="564"/>
      <c r="F14" s="564"/>
      <c r="G14" s="564"/>
    </row>
    <row r="15" spans="2:7" x14ac:dyDescent="0.25">
      <c r="B15" s="564"/>
      <c r="C15" s="564"/>
      <c r="D15" s="564"/>
      <c r="E15" s="564"/>
      <c r="F15" s="564"/>
      <c r="G15" s="564"/>
    </row>
    <row r="16" spans="2:7" x14ac:dyDescent="0.25">
      <c r="B16" s="564"/>
      <c r="C16" s="564"/>
      <c r="D16" s="564"/>
      <c r="E16" s="564"/>
      <c r="F16" s="564"/>
      <c r="G16" s="564"/>
    </row>
    <row r="17" spans="2:7" x14ac:dyDescent="0.25">
      <c r="B17" s="564"/>
      <c r="C17" s="564"/>
      <c r="D17" s="564"/>
      <c r="E17" s="564"/>
      <c r="F17" s="564"/>
      <c r="G17" s="564"/>
    </row>
    <row r="51" spans="1:1" x14ac:dyDescent="0.25">
      <c r="A51" s="161"/>
    </row>
    <row r="52" spans="1:1" x14ac:dyDescent="0.25">
      <c r="A52" s="161"/>
    </row>
  </sheetData>
  <mergeCells count="1">
    <mergeCell ref="B13:G17"/>
  </mergeCells>
  <pageMargins left="0.70866141732283472" right="0.70866141732283472" top="0.78740157480314965" bottom="0.78740157480314965" header="0.31496062992125984" footer="0.31496062992125984"/>
  <pageSetup paperSize="9" scale="90" orientation="landscape" r:id="rId1"/>
  <headerFooter>
    <oddFooter>&amp;C&amp;P/&amp;N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B1:E137"/>
  <sheetViews>
    <sheetView showGridLines="0" workbookViewId="0"/>
  </sheetViews>
  <sheetFormatPr defaultRowHeight="15" x14ac:dyDescent="0.25"/>
  <cols>
    <col min="2" max="2" width="31" customWidth="1"/>
    <col min="3" max="3" width="35.7109375" customWidth="1"/>
    <col min="4" max="4" width="24.7109375" customWidth="1"/>
    <col min="5" max="5" width="12.7109375" customWidth="1"/>
  </cols>
  <sheetData>
    <row r="1" spans="2:5" ht="15" customHeight="1" x14ac:dyDescent="0.25"/>
    <row r="2" spans="2:5" ht="15" customHeight="1" thickBot="1" x14ac:dyDescent="0.3">
      <c r="B2" s="17" t="s">
        <v>794</v>
      </c>
    </row>
    <row r="3" spans="2:5" ht="60" customHeight="1" thickBot="1" x14ac:dyDescent="0.3">
      <c r="B3" s="9" t="s">
        <v>179</v>
      </c>
      <c r="C3" s="10" t="s">
        <v>21</v>
      </c>
      <c r="D3" s="10" t="s">
        <v>22</v>
      </c>
      <c r="E3" s="11" t="s">
        <v>180</v>
      </c>
    </row>
    <row r="4" spans="2:5" ht="15" customHeight="1" x14ac:dyDescent="0.25">
      <c r="B4" s="66" t="s">
        <v>856</v>
      </c>
      <c r="C4" s="69" t="s">
        <v>857</v>
      </c>
      <c r="D4" s="2">
        <v>2024</v>
      </c>
      <c r="E4" s="50">
        <v>2671.6439999999998</v>
      </c>
    </row>
    <row r="5" spans="2:5" ht="15" customHeight="1" x14ac:dyDescent="0.25">
      <c r="B5" s="146" t="s">
        <v>858</v>
      </c>
      <c r="C5" s="138" t="s">
        <v>859</v>
      </c>
      <c r="D5" s="167">
        <v>2023</v>
      </c>
      <c r="E5" s="74">
        <v>4681.88</v>
      </c>
    </row>
    <row r="6" spans="2:5" ht="15" customHeight="1" x14ac:dyDescent="0.25">
      <c r="B6" s="146" t="s">
        <v>860</v>
      </c>
      <c r="C6" s="138" t="s">
        <v>861</v>
      </c>
      <c r="D6" s="167">
        <v>2024</v>
      </c>
      <c r="E6" s="74">
        <v>6744.1459999999997</v>
      </c>
    </row>
    <row r="7" spans="2:5" ht="15" customHeight="1" x14ac:dyDescent="0.25">
      <c r="B7" s="146" t="s">
        <v>862</v>
      </c>
      <c r="C7" s="138" t="s">
        <v>863</v>
      </c>
      <c r="D7" s="167">
        <v>2026</v>
      </c>
      <c r="E7" s="74">
        <v>12315.067999999999</v>
      </c>
    </row>
    <row r="8" spans="2:5" ht="15" customHeight="1" x14ac:dyDescent="0.25">
      <c r="B8" s="146" t="s">
        <v>388</v>
      </c>
      <c r="C8" s="138" t="s">
        <v>864</v>
      </c>
      <c r="D8" s="167">
        <v>2023</v>
      </c>
      <c r="E8" s="74">
        <v>1076.25</v>
      </c>
    </row>
    <row r="9" spans="2:5" ht="15" customHeight="1" x14ac:dyDescent="0.25">
      <c r="B9" s="146" t="s">
        <v>865</v>
      </c>
      <c r="C9" s="138" t="s">
        <v>866</v>
      </c>
      <c r="D9" s="167">
        <v>2025</v>
      </c>
      <c r="E9" s="74">
        <v>4881.3609999999999</v>
      </c>
    </row>
    <row r="10" spans="2:5" ht="15" customHeight="1" x14ac:dyDescent="0.25">
      <c r="B10" s="146" t="s">
        <v>867</v>
      </c>
      <c r="C10" s="138" t="s">
        <v>868</v>
      </c>
      <c r="D10" s="167">
        <v>2024</v>
      </c>
      <c r="E10" s="74">
        <v>12465.503000000001</v>
      </c>
    </row>
    <row r="11" spans="2:5" ht="15" customHeight="1" x14ac:dyDescent="0.25">
      <c r="B11" s="146" t="s">
        <v>869</v>
      </c>
      <c r="C11" s="138" t="s">
        <v>870</v>
      </c>
      <c r="D11" s="167">
        <v>2026</v>
      </c>
      <c r="E11" s="74">
        <v>24074.483</v>
      </c>
    </row>
    <row r="12" spans="2:5" ht="15" customHeight="1" x14ac:dyDescent="0.25">
      <c r="B12" s="146" t="s">
        <v>871</v>
      </c>
      <c r="C12" s="138" t="s">
        <v>872</v>
      </c>
      <c r="D12" s="167">
        <v>2023</v>
      </c>
      <c r="E12" s="74">
        <v>6205.3559999999998</v>
      </c>
    </row>
    <row r="13" spans="2:5" ht="15" customHeight="1" x14ac:dyDescent="0.25">
      <c r="B13" s="146" t="s">
        <v>873</v>
      </c>
      <c r="C13" s="138" t="s">
        <v>874</v>
      </c>
      <c r="D13" s="167">
        <v>2024</v>
      </c>
      <c r="E13" s="74">
        <v>17424.865000000002</v>
      </c>
    </row>
    <row r="14" spans="2:5" ht="15" customHeight="1" x14ac:dyDescent="0.25">
      <c r="B14" s="146" t="s">
        <v>875</v>
      </c>
      <c r="C14" s="138" t="s">
        <v>876</v>
      </c>
      <c r="D14" s="167">
        <v>2023</v>
      </c>
      <c r="E14" s="74">
        <v>9420.3289999999997</v>
      </c>
    </row>
    <row r="15" spans="2:5" ht="15" customHeight="1" x14ac:dyDescent="0.25">
      <c r="B15" s="146" t="s">
        <v>877</v>
      </c>
      <c r="C15" s="138" t="s">
        <v>878</v>
      </c>
      <c r="D15" s="167">
        <v>2024</v>
      </c>
      <c r="E15" s="74">
        <v>8728.6540000000005</v>
      </c>
    </row>
    <row r="16" spans="2:5" ht="15" customHeight="1" x14ac:dyDescent="0.25">
      <c r="B16" s="146" t="s">
        <v>879</v>
      </c>
      <c r="C16" s="138" t="s">
        <v>880</v>
      </c>
      <c r="D16" s="167">
        <v>2025</v>
      </c>
      <c r="E16" s="74">
        <v>6073.7709999999997</v>
      </c>
    </row>
    <row r="17" spans="2:5" ht="15" customHeight="1" x14ac:dyDescent="0.25">
      <c r="B17" s="146" t="s">
        <v>881</v>
      </c>
      <c r="C17" s="138" t="s">
        <v>882</v>
      </c>
      <c r="D17" s="167">
        <v>2023</v>
      </c>
      <c r="E17" s="74">
        <v>10102.897000000001</v>
      </c>
    </row>
    <row r="18" spans="2:5" ht="15" customHeight="1" x14ac:dyDescent="0.25">
      <c r="B18" s="146" t="s">
        <v>883</v>
      </c>
      <c r="C18" s="138" t="s">
        <v>884</v>
      </c>
      <c r="D18" s="167">
        <v>2025</v>
      </c>
      <c r="E18" s="74">
        <v>3823.1680000000001</v>
      </c>
    </row>
    <row r="19" spans="2:5" ht="15" customHeight="1" x14ac:dyDescent="0.25">
      <c r="B19" s="146" t="s">
        <v>885</v>
      </c>
      <c r="C19" s="138" t="s">
        <v>886</v>
      </c>
      <c r="D19" s="167">
        <v>2026</v>
      </c>
      <c r="E19" s="74">
        <v>13142.422</v>
      </c>
    </row>
    <row r="20" spans="2:5" ht="15" customHeight="1" x14ac:dyDescent="0.25">
      <c r="B20" s="146" t="s">
        <v>887</v>
      </c>
      <c r="C20" s="138" t="s">
        <v>888</v>
      </c>
      <c r="D20" s="167">
        <v>2023</v>
      </c>
      <c r="E20" s="74">
        <v>11876.252</v>
      </c>
    </row>
    <row r="21" spans="2:5" ht="15" customHeight="1" x14ac:dyDescent="0.25">
      <c r="B21" s="146" t="s">
        <v>889</v>
      </c>
      <c r="C21" s="138" t="s">
        <v>890</v>
      </c>
      <c r="D21" s="167">
        <v>2025</v>
      </c>
      <c r="E21" s="74">
        <v>8891.0550000000003</v>
      </c>
    </row>
    <row r="22" spans="2:5" ht="15" customHeight="1" x14ac:dyDescent="0.25">
      <c r="B22" s="146" t="s">
        <v>891</v>
      </c>
      <c r="C22" s="138" t="s">
        <v>892</v>
      </c>
      <c r="D22" s="167">
        <v>2025</v>
      </c>
      <c r="E22" s="74">
        <v>3086.0479999999998</v>
      </c>
    </row>
    <row r="23" spans="2:5" ht="15" customHeight="1" x14ac:dyDescent="0.25">
      <c r="B23" s="146" t="s">
        <v>893</v>
      </c>
      <c r="C23" s="138" t="s">
        <v>894</v>
      </c>
      <c r="D23" s="167">
        <v>2023</v>
      </c>
      <c r="E23" s="74">
        <v>30102.79</v>
      </c>
    </row>
    <row r="24" spans="2:5" ht="15" customHeight="1" x14ac:dyDescent="0.25">
      <c r="B24" s="146" t="s">
        <v>895</v>
      </c>
      <c r="C24" s="138" t="s">
        <v>896</v>
      </c>
      <c r="D24" s="167">
        <v>2025</v>
      </c>
      <c r="E24" s="74">
        <v>3168.9520000000002</v>
      </c>
    </row>
    <row r="25" spans="2:5" ht="15" customHeight="1" x14ac:dyDescent="0.25">
      <c r="B25" s="146" t="s">
        <v>897</v>
      </c>
      <c r="C25" s="138" t="s">
        <v>898</v>
      </c>
      <c r="D25" s="167">
        <v>2024</v>
      </c>
      <c r="E25" s="74">
        <v>8171.56</v>
      </c>
    </row>
    <row r="26" spans="2:5" ht="15" customHeight="1" x14ac:dyDescent="0.25">
      <c r="B26" s="146" t="s">
        <v>899</v>
      </c>
      <c r="C26" s="138" t="s">
        <v>900</v>
      </c>
      <c r="D26" s="167">
        <v>2025</v>
      </c>
      <c r="E26" s="74">
        <v>6922.6450000000004</v>
      </c>
    </row>
    <row r="27" spans="2:5" ht="15" customHeight="1" x14ac:dyDescent="0.25">
      <c r="B27" s="146" t="s">
        <v>901</v>
      </c>
      <c r="C27" s="138" t="s">
        <v>902</v>
      </c>
      <c r="D27" s="167">
        <v>2024</v>
      </c>
      <c r="E27" s="74">
        <v>10987.467000000001</v>
      </c>
    </row>
    <row r="28" spans="2:5" ht="15" customHeight="1" x14ac:dyDescent="0.25">
      <c r="B28" s="146" t="s">
        <v>903</v>
      </c>
      <c r="C28" s="138" t="s">
        <v>904</v>
      </c>
      <c r="D28" s="167">
        <v>2023</v>
      </c>
      <c r="E28" s="74">
        <v>5370.652</v>
      </c>
    </row>
    <row r="29" spans="2:5" ht="15" customHeight="1" x14ac:dyDescent="0.25">
      <c r="B29" s="146" t="s">
        <v>905</v>
      </c>
      <c r="C29" s="138" t="s">
        <v>906</v>
      </c>
      <c r="D29" s="167">
        <v>2023</v>
      </c>
      <c r="E29" s="74">
        <v>16761.415000000001</v>
      </c>
    </row>
    <row r="30" spans="2:5" ht="15" customHeight="1" x14ac:dyDescent="0.25">
      <c r="B30" s="146" t="s">
        <v>907</v>
      </c>
      <c r="C30" s="138" t="s">
        <v>908</v>
      </c>
      <c r="D30" s="167">
        <v>2024</v>
      </c>
      <c r="E30" s="74">
        <v>18442.144</v>
      </c>
    </row>
    <row r="31" spans="2:5" ht="15" customHeight="1" x14ac:dyDescent="0.25">
      <c r="B31" s="146" t="s">
        <v>909</v>
      </c>
      <c r="C31" s="138" t="s">
        <v>910</v>
      </c>
      <c r="D31" s="167">
        <v>2026</v>
      </c>
      <c r="E31" s="74">
        <v>10414.964</v>
      </c>
    </row>
    <row r="32" spans="2:5" ht="15" customHeight="1" x14ac:dyDescent="0.25">
      <c r="B32" s="146" t="s">
        <v>911</v>
      </c>
      <c r="C32" s="138" t="s">
        <v>912</v>
      </c>
      <c r="D32" s="167">
        <v>2025</v>
      </c>
      <c r="E32" s="74">
        <v>12676.78</v>
      </c>
    </row>
    <row r="33" spans="2:5" ht="15" customHeight="1" x14ac:dyDescent="0.25">
      <c r="B33" s="146" t="s">
        <v>402</v>
      </c>
      <c r="C33" s="138" t="s">
        <v>913</v>
      </c>
      <c r="D33" s="167">
        <v>2023</v>
      </c>
      <c r="E33" s="74">
        <v>3192.192</v>
      </c>
    </row>
    <row r="34" spans="2:5" ht="15" customHeight="1" x14ac:dyDescent="0.25">
      <c r="B34" s="146" t="s">
        <v>406</v>
      </c>
      <c r="C34" s="138" t="s">
        <v>914</v>
      </c>
      <c r="D34" s="167">
        <v>2023</v>
      </c>
      <c r="E34" s="74">
        <v>4991.75</v>
      </c>
    </row>
    <row r="35" spans="2:5" ht="15" customHeight="1" x14ac:dyDescent="0.25">
      <c r="B35" s="146" t="s">
        <v>915</v>
      </c>
      <c r="C35" s="138" t="s">
        <v>916</v>
      </c>
      <c r="D35" s="167">
        <v>2023</v>
      </c>
      <c r="E35" s="74">
        <v>3366.085</v>
      </c>
    </row>
    <row r="36" spans="2:5" ht="15" customHeight="1" x14ac:dyDescent="0.25">
      <c r="B36" s="146" t="s">
        <v>917</v>
      </c>
      <c r="C36" s="138" t="s">
        <v>918</v>
      </c>
      <c r="D36" s="167">
        <v>2023</v>
      </c>
      <c r="E36" s="74">
        <v>11661.799000000001</v>
      </c>
    </row>
    <row r="37" spans="2:5" ht="15" customHeight="1" x14ac:dyDescent="0.25">
      <c r="B37" s="146" t="s">
        <v>919</v>
      </c>
      <c r="C37" s="138" t="s">
        <v>920</v>
      </c>
      <c r="D37" s="167">
        <v>2024</v>
      </c>
      <c r="E37" s="74">
        <v>6269.1289999999999</v>
      </c>
    </row>
    <row r="38" spans="2:5" ht="15" customHeight="1" x14ac:dyDescent="0.25">
      <c r="B38" s="146" t="s">
        <v>921</v>
      </c>
      <c r="C38" s="138" t="s">
        <v>922</v>
      </c>
      <c r="D38" s="167">
        <v>2024</v>
      </c>
      <c r="E38" s="74">
        <v>3689.1579999999999</v>
      </c>
    </row>
    <row r="39" spans="2:5" ht="15" customHeight="1" x14ac:dyDescent="0.25">
      <c r="B39" s="146" t="s">
        <v>923</v>
      </c>
      <c r="C39" s="138" t="s">
        <v>924</v>
      </c>
      <c r="D39" s="167">
        <v>2025</v>
      </c>
      <c r="E39" s="74">
        <v>12381.17</v>
      </c>
    </row>
    <row r="40" spans="2:5" ht="15" customHeight="1" x14ac:dyDescent="0.25">
      <c r="B40" s="146" t="s">
        <v>925</v>
      </c>
      <c r="C40" s="138" t="s">
        <v>926</v>
      </c>
      <c r="D40" s="167">
        <v>2023</v>
      </c>
      <c r="E40" s="74">
        <v>15134.315000000001</v>
      </c>
    </row>
    <row r="41" spans="2:5" ht="15" customHeight="1" x14ac:dyDescent="0.25">
      <c r="B41" s="146" t="s">
        <v>927</v>
      </c>
      <c r="C41" s="138" t="s">
        <v>928</v>
      </c>
      <c r="D41" s="167">
        <v>2026</v>
      </c>
      <c r="E41" s="74">
        <v>12889.489</v>
      </c>
    </row>
    <row r="42" spans="2:5" ht="15" customHeight="1" x14ac:dyDescent="0.25">
      <c r="B42" s="146" t="s">
        <v>929</v>
      </c>
      <c r="C42" s="138" t="s">
        <v>930</v>
      </c>
      <c r="D42" s="167">
        <v>2026</v>
      </c>
      <c r="E42" s="74">
        <v>3045.5929999999998</v>
      </c>
    </row>
    <row r="43" spans="2:5" ht="15" customHeight="1" x14ac:dyDescent="0.25">
      <c r="B43" s="146" t="s">
        <v>931</v>
      </c>
      <c r="C43" s="138" t="s">
        <v>932</v>
      </c>
      <c r="D43" s="167">
        <v>2023</v>
      </c>
      <c r="E43" s="74">
        <v>10648.885</v>
      </c>
    </row>
    <row r="44" spans="2:5" ht="15" customHeight="1" x14ac:dyDescent="0.25">
      <c r="B44" s="146" t="s">
        <v>933</v>
      </c>
      <c r="C44" s="138" t="s">
        <v>934</v>
      </c>
      <c r="D44" s="167">
        <v>2024</v>
      </c>
      <c r="E44" s="74">
        <v>1880.721</v>
      </c>
    </row>
    <row r="45" spans="2:5" ht="15" customHeight="1" x14ac:dyDescent="0.25">
      <c r="B45" s="146" t="s">
        <v>935</v>
      </c>
      <c r="C45" s="138" t="s">
        <v>936</v>
      </c>
      <c r="D45" s="167">
        <v>2026</v>
      </c>
      <c r="E45" s="74">
        <v>6018.616</v>
      </c>
    </row>
    <row r="46" spans="2:5" ht="15" customHeight="1" x14ac:dyDescent="0.25">
      <c r="B46" s="146" t="s">
        <v>937</v>
      </c>
      <c r="C46" s="138" t="s">
        <v>938</v>
      </c>
      <c r="D46" s="167">
        <v>2023</v>
      </c>
      <c r="E46" s="74">
        <v>5414.6790000000001</v>
      </c>
    </row>
    <row r="47" spans="2:5" ht="15" customHeight="1" x14ac:dyDescent="0.25">
      <c r="B47" s="146" t="s">
        <v>939</v>
      </c>
      <c r="C47" s="138" t="s">
        <v>940</v>
      </c>
      <c r="D47" s="167">
        <v>2023</v>
      </c>
      <c r="E47" s="74">
        <v>9937.1530000000002</v>
      </c>
    </row>
    <row r="48" spans="2:5" ht="15" customHeight="1" x14ac:dyDescent="0.25">
      <c r="B48" s="146" t="s">
        <v>941</v>
      </c>
      <c r="C48" s="138" t="s">
        <v>942</v>
      </c>
      <c r="D48" s="167">
        <v>2026</v>
      </c>
      <c r="E48" s="74">
        <v>1125.307</v>
      </c>
    </row>
    <row r="49" spans="2:5" ht="15" customHeight="1" x14ac:dyDescent="0.25">
      <c r="B49" s="146" t="s">
        <v>406</v>
      </c>
      <c r="C49" s="138" t="s">
        <v>943</v>
      </c>
      <c r="D49" s="167">
        <v>2023</v>
      </c>
      <c r="E49" s="74">
        <v>3054.7139999999999</v>
      </c>
    </row>
    <row r="50" spans="2:5" ht="15" customHeight="1" x14ac:dyDescent="0.25">
      <c r="B50" s="146" t="s">
        <v>944</v>
      </c>
      <c r="C50" s="138" t="s">
        <v>945</v>
      </c>
      <c r="D50" s="167">
        <v>2025</v>
      </c>
      <c r="E50" s="74">
        <v>4064.75</v>
      </c>
    </row>
    <row r="51" spans="2:5" ht="15" customHeight="1" x14ac:dyDescent="0.25">
      <c r="B51" s="146" t="s">
        <v>946</v>
      </c>
      <c r="C51" s="138" t="s">
        <v>947</v>
      </c>
      <c r="D51" s="167">
        <v>2023</v>
      </c>
      <c r="E51" s="74">
        <v>11659.272000000001</v>
      </c>
    </row>
    <row r="52" spans="2:5" ht="15" customHeight="1" x14ac:dyDescent="0.25">
      <c r="B52" s="146" t="s">
        <v>948</v>
      </c>
      <c r="C52" s="138" t="s">
        <v>949</v>
      </c>
      <c r="D52" s="167">
        <v>2024</v>
      </c>
      <c r="E52" s="74">
        <v>12025.956</v>
      </c>
    </row>
    <row r="53" spans="2:5" ht="15" customHeight="1" x14ac:dyDescent="0.25">
      <c r="B53" s="146" t="s">
        <v>927</v>
      </c>
      <c r="C53" s="138" t="s">
        <v>950</v>
      </c>
      <c r="D53" s="167">
        <v>2026</v>
      </c>
      <c r="E53" s="74">
        <v>9742.0210000000006</v>
      </c>
    </row>
    <row r="54" spans="2:5" ht="15" customHeight="1" x14ac:dyDescent="0.25">
      <c r="B54" s="146" t="s">
        <v>951</v>
      </c>
      <c r="C54" s="138" t="s">
        <v>952</v>
      </c>
      <c r="D54" s="167">
        <v>2025</v>
      </c>
      <c r="E54" s="74">
        <v>3781.5839999999998</v>
      </c>
    </row>
    <row r="55" spans="2:5" ht="15" customHeight="1" x14ac:dyDescent="0.25">
      <c r="B55" s="146" t="s">
        <v>953</v>
      </c>
      <c r="C55" s="138" t="s">
        <v>954</v>
      </c>
      <c r="D55" s="167">
        <v>2023</v>
      </c>
      <c r="E55" s="74">
        <v>9503.94</v>
      </c>
    </row>
    <row r="56" spans="2:5" ht="15" customHeight="1" x14ac:dyDescent="0.25">
      <c r="B56" s="146" t="s">
        <v>929</v>
      </c>
      <c r="C56" s="138" t="s">
        <v>955</v>
      </c>
      <c r="D56" s="167">
        <v>2026</v>
      </c>
      <c r="E56" s="74">
        <v>6973.0680000000002</v>
      </c>
    </row>
    <row r="57" spans="2:5" ht="15" customHeight="1" x14ac:dyDescent="0.25">
      <c r="B57" s="146" t="s">
        <v>956</v>
      </c>
      <c r="C57" s="138" t="s">
        <v>957</v>
      </c>
      <c r="D57" s="167">
        <v>2025</v>
      </c>
      <c r="E57" s="74">
        <v>11436.95</v>
      </c>
    </row>
    <row r="58" spans="2:5" ht="15" customHeight="1" x14ac:dyDescent="0.25">
      <c r="B58" s="146" t="s">
        <v>958</v>
      </c>
      <c r="C58" s="138" t="s">
        <v>959</v>
      </c>
      <c r="D58" s="167">
        <v>2025</v>
      </c>
      <c r="E58" s="74">
        <v>6926.1360000000004</v>
      </c>
    </row>
    <row r="59" spans="2:5" ht="15" customHeight="1" x14ac:dyDescent="0.25">
      <c r="B59" s="146" t="s">
        <v>883</v>
      </c>
      <c r="C59" s="138" t="s">
        <v>960</v>
      </c>
      <c r="D59" s="167">
        <v>2025</v>
      </c>
      <c r="E59" s="74">
        <v>6085.8860000000004</v>
      </c>
    </row>
    <row r="60" spans="2:5" ht="15" customHeight="1" x14ac:dyDescent="0.25">
      <c r="B60" s="146" t="s">
        <v>961</v>
      </c>
      <c r="C60" s="138" t="s">
        <v>962</v>
      </c>
      <c r="D60" s="167">
        <v>2024</v>
      </c>
      <c r="E60" s="74">
        <v>12833.683000000001</v>
      </c>
    </row>
    <row r="61" spans="2:5" ht="15" customHeight="1" x14ac:dyDescent="0.25">
      <c r="B61" s="146" t="s">
        <v>1091</v>
      </c>
      <c r="C61" s="138" t="s">
        <v>963</v>
      </c>
      <c r="D61" s="167">
        <v>2023</v>
      </c>
      <c r="E61" s="74">
        <v>152.5</v>
      </c>
    </row>
    <row r="62" spans="2:5" ht="15" customHeight="1" x14ac:dyDescent="0.25">
      <c r="B62" s="146" t="s">
        <v>964</v>
      </c>
      <c r="C62" s="138" t="s">
        <v>965</v>
      </c>
      <c r="D62" s="167">
        <v>2024</v>
      </c>
      <c r="E62" s="74">
        <v>7861.692</v>
      </c>
    </row>
    <row r="63" spans="2:5" ht="15" customHeight="1" x14ac:dyDescent="0.25">
      <c r="B63" s="146" t="s">
        <v>1092</v>
      </c>
      <c r="C63" s="138" t="s">
        <v>966</v>
      </c>
      <c r="D63" s="167">
        <v>2025</v>
      </c>
      <c r="E63" s="74">
        <v>43424.663</v>
      </c>
    </row>
    <row r="64" spans="2:5" ht="15" customHeight="1" x14ac:dyDescent="0.25">
      <c r="B64" s="146" t="s">
        <v>967</v>
      </c>
      <c r="C64" s="138" t="s">
        <v>968</v>
      </c>
      <c r="D64" s="167">
        <v>2024</v>
      </c>
      <c r="E64" s="74">
        <v>10018.558999999999</v>
      </c>
    </row>
    <row r="65" spans="2:5" ht="15" customHeight="1" x14ac:dyDescent="0.25">
      <c r="B65" s="146" t="s">
        <v>969</v>
      </c>
      <c r="C65" s="138" t="s">
        <v>970</v>
      </c>
      <c r="D65" s="167">
        <v>2023</v>
      </c>
      <c r="E65" s="74">
        <v>13660.397000000001</v>
      </c>
    </row>
    <row r="66" spans="2:5" ht="15" customHeight="1" x14ac:dyDescent="0.25">
      <c r="B66" s="146" t="s">
        <v>971</v>
      </c>
      <c r="C66" s="138" t="s">
        <v>972</v>
      </c>
      <c r="D66" s="167">
        <v>2023</v>
      </c>
      <c r="E66" s="74">
        <v>1507.7829999999999</v>
      </c>
    </row>
    <row r="67" spans="2:5" ht="15" customHeight="1" x14ac:dyDescent="0.25">
      <c r="B67" s="146" t="s">
        <v>973</v>
      </c>
      <c r="C67" s="138" t="s">
        <v>974</v>
      </c>
      <c r="D67" s="167">
        <v>2026</v>
      </c>
      <c r="E67" s="74">
        <v>11842.379000000001</v>
      </c>
    </row>
    <row r="68" spans="2:5" ht="15" customHeight="1" x14ac:dyDescent="0.25">
      <c r="B68" s="146" t="s">
        <v>1090</v>
      </c>
      <c r="C68" s="138" t="s">
        <v>975</v>
      </c>
      <c r="D68" s="167">
        <v>2024</v>
      </c>
      <c r="E68" s="74">
        <v>14222.15</v>
      </c>
    </row>
    <row r="69" spans="2:5" ht="15" customHeight="1" x14ac:dyDescent="0.25">
      <c r="B69" s="146" t="s">
        <v>976</v>
      </c>
      <c r="C69" s="138" t="s">
        <v>977</v>
      </c>
      <c r="D69" s="167">
        <v>2025</v>
      </c>
      <c r="E69" s="74">
        <v>16301.186</v>
      </c>
    </row>
    <row r="70" spans="2:5" ht="15" customHeight="1" x14ac:dyDescent="0.25">
      <c r="B70" s="146" t="s">
        <v>891</v>
      </c>
      <c r="C70" s="138" t="s">
        <v>978</v>
      </c>
      <c r="D70" s="167">
        <v>2025</v>
      </c>
      <c r="E70" s="74">
        <v>11265.365</v>
      </c>
    </row>
    <row r="71" spans="2:5" ht="15" customHeight="1" x14ac:dyDescent="0.25">
      <c r="B71" s="146" t="s">
        <v>927</v>
      </c>
      <c r="C71" s="138" t="s">
        <v>979</v>
      </c>
      <c r="D71" s="167">
        <v>2026</v>
      </c>
      <c r="E71" s="74">
        <v>10979.656000000001</v>
      </c>
    </row>
    <row r="72" spans="2:5" ht="15" customHeight="1" x14ac:dyDescent="0.25">
      <c r="B72" s="146" t="s">
        <v>862</v>
      </c>
      <c r="C72" s="138" t="s">
        <v>980</v>
      </c>
      <c r="D72" s="167">
        <v>2026</v>
      </c>
      <c r="E72" s="74">
        <v>13979.627</v>
      </c>
    </row>
    <row r="73" spans="2:5" ht="15" customHeight="1" x14ac:dyDescent="0.25">
      <c r="B73" s="146" t="s">
        <v>981</v>
      </c>
      <c r="C73" s="138" t="s">
        <v>982</v>
      </c>
      <c r="D73" s="167">
        <v>2023</v>
      </c>
      <c r="E73" s="74">
        <v>10630.429</v>
      </c>
    </row>
    <row r="74" spans="2:5" ht="15" customHeight="1" x14ac:dyDescent="0.25">
      <c r="B74" s="146" t="s">
        <v>983</v>
      </c>
      <c r="C74" s="138" t="s">
        <v>984</v>
      </c>
      <c r="D74" s="167">
        <v>2025</v>
      </c>
      <c r="E74" s="74">
        <v>5514.4690000000001</v>
      </c>
    </row>
    <row r="75" spans="2:5" ht="15" customHeight="1" x14ac:dyDescent="0.25">
      <c r="B75" s="146" t="s">
        <v>985</v>
      </c>
      <c r="C75" s="138" t="s">
        <v>986</v>
      </c>
      <c r="D75" s="167">
        <v>2024</v>
      </c>
      <c r="E75" s="74">
        <v>4367.5029999999997</v>
      </c>
    </row>
    <row r="76" spans="2:5" ht="15" customHeight="1" x14ac:dyDescent="0.25">
      <c r="B76" s="146" t="s">
        <v>987</v>
      </c>
      <c r="C76" s="138" t="s">
        <v>988</v>
      </c>
      <c r="D76" s="167">
        <v>2026</v>
      </c>
      <c r="E76" s="74">
        <v>18124.64</v>
      </c>
    </row>
    <row r="77" spans="2:5" ht="15" customHeight="1" x14ac:dyDescent="0.25">
      <c r="B77" s="146" t="s">
        <v>989</v>
      </c>
      <c r="C77" s="138" t="s">
        <v>990</v>
      </c>
      <c r="D77" s="167">
        <v>2026</v>
      </c>
      <c r="E77" s="74">
        <v>9088.1010000000006</v>
      </c>
    </row>
    <row r="78" spans="2:5" ht="15" customHeight="1" x14ac:dyDescent="0.25">
      <c r="B78" s="146" t="s">
        <v>991</v>
      </c>
      <c r="C78" s="138" t="s">
        <v>992</v>
      </c>
      <c r="D78" s="167">
        <v>2026</v>
      </c>
      <c r="E78" s="74">
        <v>16257.053</v>
      </c>
    </row>
    <row r="79" spans="2:5" ht="15" customHeight="1" x14ac:dyDescent="0.25">
      <c r="B79" s="146" t="s">
        <v>993</v>
      </c>
      <c r="C79" s="138" t="s">
        <v>994</v>
      </c>
      <c r="D79" s="167">
        <v>2025</v>
      </c>
      <c r="E79" s="74">
        <v>8716.7148000000016</v>
      </c>
    </row>
    <row r="80" spans="2:5" ht="15" customHeight="1" x14ac:dyDescent="0.25">
      <c r="B80" s="146" t="s">
        <v>995</v>
      </c>
      <c r="C80" s="138" t="s">
        <v>996</v>
      </c>
      <c r="D80" s="167">
        <v>2024</v>
      </c>
      <c r="E80" s="74">
        <v>13975.946</v>
      </c>
    </row>
    <row r="81" spans="2:5" ht="15" customHeight="1" x14ac:dyDescent="0.25">
      <c r="B81" s="146" t="s">
        <v>929</v>
      </c>
      <c r="C81" s="138" t="s">
        <v>997</v>
      </c>
      <c r="D81" s="167">
        <v>2026</v>
      </c>
      <c r="E81" s="74">
        <v>10630.114</v>
      </c>
    </row>
    <row r="82" spans="2:5" ht="15" customHeight="1" x14ac:dyDescent="0.25">
      <c r="B82" s="146" t="s">
        <v>998</v>
      </c>
      <c r="C82" s="138" t="s">
        <v>999</v>
      </c>
      <c r="D82" s="167">
        <v>2023</v>
      </c>
      <c r="E82" s="74">
        <v>10220.592000000001</v>
      </c>
    </row>
    <row r="83" spans="2:5" ht="15" customHeight="1" x14ac:dyDescent="0.25">
      <c r="B83" s="146" t="s">
        <v>964</v>
      </c>
      <c r="C83" s="138" t="s">
        <v>1000</v>
      </c>
      <c r="D83" s="167">
        <v>2025</v>
      </c>
      <c r="E83" s="74">
        <v>10066.575999999999</v>
      </c>
    </row>
    <row r="84" spans="2:5" ht="15" customHeight="1" x14ac:dyDescent="0.25">
      <c r="B84" s="146" t="s">
        <v>1001</v>
      </c>
      <c r="C84" s="138" t="s">
        <v>1002</v>
      </c>
      <c r="D84" s="167">
        <v>2023</v>
      </c>
      <c r="E84" s="74">
        <v>4085.3440000000001</v>
      </c>
    </row>
    <row r="85" spans="2:5" ht="15" customHeight="1" x14ac:dyDescent="0.25">
      <c r="B85" s="146" t="s">
        <v>1003</v>
      </c>
      <c r="C85" s="138" t="s">
        <v>1004</v>
      </c>
      <c r="D85" s="167">
        <v>2025</v>
      </c>
      <c r="E85" s="74">
        <v>3933.0810000000001</v>
      </c>
    </row>
    <row r="86" spans="2:5" ht="15" customHeight="1" x14ac:dyDescent="0.25">
      <c r="B86" s="146" t="s">
        <v>1005</v>
      </c>
      <c r="C86" s="138" t="s">
        <v>1006</v>
      </c>
      <c r="D86" s="167">
        <v>2023</v>
      </c>
      <c r="E86" s="74">
        <v>9211.9670000000006</v>
      </c>
    </row>
    <row r="87" spans="2:5" ht="15" customHeight="1" x14ac:dyDescent="0.25">
      <c r="B87" s="146" t="s">
        <v>1007</v>
      </c>
      <c r="C87" s="138" t="s">
        <v>1008</v>
      </c>
      <c r="D87" s="167">
        <v>2024</v>
      </c>
      <c r="E87" s="74">
        <v>10840.656000000001</v>
      </c>
    </row>
    <row r="88" spans="2:5" ht="15" customHeight="1" x14ac:dyDescent="0.25">
      <c r="B88" s="146" t="s">
        <v>1009</v>
      </c>
      <c r="C88" s="138" t="s">
        <v>1010</v>
      </c>
      <c r="D88" s="167">
        <v>2024</v>
      </c>
      <c r="E88" s="74">
        <v>11203.778490000001</v>
      </c>
    </row>
    <row r="89" spans="2:5" ht="15" customHeight="1" x14ac:dyDescent="0.25">
      <c r="B89" s="146" t="s">
        <v>1011</v>
      </c>
      <c r="C89" s="138" t="s">
        <v>1012</v>
      </c>
      <c r="D89" s="167">
        <v>2024</v>
      </c>
      <c r="E89" s="74">
        <v>2402.009</v>
      </c>
    </row>
    <row r="90" spans="2:5" ht="15" customHeight="1" x14ac:dyDescent="0.25">
      <c r="B90" s="146" t="s">
        <v>1013</v>
      </c>
      <c r="C90" s="138" t="s">
        <v>1014</v>
      </c>
      <c r="D90" s="167">
        <v>2025</v>
      </c>
      <c r="E90" s="74">
        <v>7481.0649999999996</v>
      </c>
    </row>
    <row r="91" spans="2:5" ht="15" customHeight="1" x14ac:dyDescent="0.25">
      <c r="B91" s="146" t="s">
        <v>1015</v>
      </c>
      <c r="C91" s="138" t="s">
        <v>1016</v>
      </c>
      <c r="D91" s="167">
        <v>2025</v>
      </c>
      <c r="E91" s="74">
        <v>12201.662</v>
      </c>
    </row>
    <row r="92" spans="2:5" ht="15" customHeight="1" x14ac:dyDescent="0.25">
      <c r="B92" s="146" t="s">
        <v>392</v>
      </c>
      <c r="C92" s="138" t="s">
        <v>1017</v>
      </c>
      <c r="D92" s="167">
        <v>2024</v>
      </c>
      <c r="E92" s="74">
        <v>533.35299999999995</v>
      </c>
    </row>
    <row r="93" spans="2:5" ht="15" customHeight="1" x14ac:dyDescent="0.25">
      <c r="B93" s="146" t="s">
        <v>389</v>
      </c>
      <c r="C93" s="138" t="s">
        <v>1018</v>
      </c>
      <c r="D93" s="167">
        <v>2024</v>
      </c>
      <c r="E93" s="74">
        <v>568.26</v>
      </c>
    </row>
    <row r="94" spans="2:5" ht="15" customHeight="1" x14ac:dyDescent="0.25">
      <c r="B94" s="146" t="s">
        <v>1019</v>
      </c>
      <c r="C94" s="138" t="s">
        <v>1020</v>
      </c>
      <c r="D94" s="167">
        <v>2025</v>
      </c>
      <c r="E94" s="74">
        <v>10329.73</v>
      </c>
    </row>
    <row r="95" spans="2:5" ht="15" customHeight="1" x14ac:dyDescent="0.25">
      <c r="B95" s="146" t="s">
        <v>1021</v>
      </c>
      <c r="C95" s="138" t="s">
        <v>1022</v>
      </c>
      <c r="D95" s="167">
        <v>2024</v>
      </c>
      <c r="E95" s="74">
        <v>9452.52</v>
      </c>
    </row>
    <row r="96" spans="2:5" ht="15" customHeight="1" x14ac:dyDescent="0.25">
      <c r="B96" s="146" t="s">
        <v>1023</v>
      </c>
      <c r="C96" s="138" t="s">
        <v>1024</v>
      </c>
      <c r="D96" s="167">
        <v>2025</v>
      </c>
      <c r="E96" s="74">
        <v>7048.1559999999999</v>
      </c>
    </row>
    <row r="97" spans="2:5" ht="15" customHeight="1" x14ac:dyDescent="0.25">
      <c r="B97" s="146" t="s">
        <v>1025</v>
      </c>
      <c r="C97" s="138" t="s">
        <v>1026</v>
      </c>
      <c r="D97" s="167">
        <v>2026</v>
      </c>
      <c r="E97" s="74">
        <v>10413.272000000001</v>
      </c>
    </row>
    <row r="98" spans="2:5" ht="15" customHeight="1" x14ac:dyDescent="0.25">
      <c r="B98" s="146" t="s">
        <v>413</v>
      </c>
      <c r="C98" s="138" t="s">
        <v>1027</v>
      </c>
      <c r="D98" s="167">
        <v>2023</v>
      </c>
      <c r="E98" s="74">
        <v>11240.227000000001</v>
      </c>
    </row>
    <row r="99" spans="2:5" ht="15" customHeight="1" x14ac:dyDescent="0.25">
      <c r="B99" s="146" t="s">
        <v>1028</v>
      </c>
      <c r="C99" s="138" t="s">
        <v>1029</v>
      </c>
      <c r="D99" s="167">
        <v>2024</v>
      </c>
      <c r="E99" s="74">
        <v>13215.893</v>
      </c>
    </row>
    <row r="100" spans="2:5" ht="15" customHeight="1" x14ac:dyDescent="0.25">
      <c r="B100" s="146" t="s">
        <v>1019</v>
      </c>
      <c r="C100" s="138" t="s">
        <v>1030</v>
      </c>
      <c r="D100" s="167">
        <v>2025</v>
      </c>
      <c r="E100" s="74">
        <v>15067.974</v>
      </c>
    </row>
    <row r="101" spans="2:5" ht="15" customHeight="1" x14ac:dyDescent="0.25">
      <c r="B101" s="146" t="s">
        <v>1031</v>
      </c>
      <c r="C101" s="138" t="s">
        <v>1032</v>
      </c>
      <c r="D101" s="167">
        <v>2024</v>
      </c>
      <c r="E101" s="74">
        <v>4517.4920000000002</v>
      </c>
    </row>
    <row r="102" spans="2:5" ht="15" customHeight="1" x14ac:dyDescent="0.25">
      <c r="B102" s="146" t="s">
        <v>413</v>
      </c>
      <c r="C102" s="138" t="s">
        <v>1033</v>
      </c>
      <c r="D102" s="167">
        <v>2023</v>
      </c>
      <c r="E102" s="74">
        <v>77.459999999999994</v>
      </c>
    </row>
    <row r="103" spans="2:5" ht="15" customHeight="1" x14ac:dyDescent="0.25">
      <c r="B103" s="146" t="s">
        <v>897</v>
      </c>
      <c r="C103" s="138" t="s">
        <v>1034</v>
      </c>
      <c r="D103" s="167">
        <v>2025</v>
      </c>
      <c r="E103" s="74">
        <v>9515.4760000000006</v>
      </c>
    </row>
    <row r="104" spans="2:5" ht="15" customHeight="1" x14ac:dyDescent="0.25">
      <c r="B104" s="146" t="s">
        <v>1035</v>
      </c>
      <c r="C104" s="138" t="s">
        <v>1036</v>
      </c>
      <c r="D104" s="167">
        <v>2025</v>
      </c>
      <c r="E104" s="74">
        <v>11212.074000000001</v>
      </c>
    </row>
    <row r="105" spans="2:5" ht="15" customHeight="1" x14ac:dyDescent="0.25">
      <c r="B105" s="146" t="s">
        <v>956</v>
      </c>
      <c r="C105" s="138" t="s">
        <v>1037</v>
      </c>
      <c r="D105" s="167">
        <v>2025</v>
      </c>
      <c r="E105" s="74">
        <v>13909.25</v>
      </c>
    </row>
    <row r="106" spans="2:5" ht="15" customHeight="1" x14ac:dyDescent="0.25">
      <c r="B106" s="146" t="s">
        <v>1038</v>
      </c>
      <c r="C106" s="138" t="s">
        <v>1039</v>
      </c>
      <c r="D106" s="167">
        <v>2023</v>
      </c>
      <c r="E106" s="74">
        <v>3421.7820000000002</v>
      </c>
    </row>
    <row r="107" spans="2:5" ht="15" customHeight="1" x14ac:dyDescent="0.25">
      <c r="B107" s="146" t="s">
        <v>1040</v>
      </c>
      <c r="C107" s="138" t="s">
        <v>1041</v>
      </c>
      <c r="D107" s="167">
        <v>2025</v>
      </c>
      <c r="E107" s="74">
        <v>26147.673999999999</v>
      </c>
    </row>
    <row r="108" spans="2:5" ht="15" customHeight="1" x14ac:dyDescent="0.25">
      <c r="B108" s="146" t="s">
        <v>1042</v>
      </c>
      <c r="C108" s="138" t="s">
        <v>1043</v>
      </c>
      <c r="D108" s="167">
        <v>2024</v>
      </c>
      <c r="E108" s="74">
        <v>11649.484</v>
      </c>
    </row>
    <row r="109" spans="2:5" ht="15" customHeight="1" x14ac:dyDescent="0.25">
      <c r="B109" s="146" t="s">
        <v>1044</v>
      </c>
      <c r="C109" s="138" t="s">
        <v>1045</v>
      </c>
      <c r="D109" s="167">
        <v>2023</v>
      </c>
      <c r="E109" s="74">
        <v>4096.3969999999999</v>
      </c>
    </row>
    <row r="110" spans="2:5" ht="15" customHeight="1" x14ac:dyDescent="0.25">
      <c r="B110" s="146" t="s">
        <v>1046</v>
      </c>
      <c r="C110" s="138" t="s">
        <v>1047</v>
      </c>
      <c r="D110" s="167">
        <v>2025</v>
      </c>
      <c r="E110" s="74">
        <v>15586.406000000001</v>
      </c>
    </row>
    <row r="111" spans="2:5" ht="15" customHeight="1" x14ac:dyDescent="0.25">
      <c r="B111" s="146" t="s">
        <v>1048</v>
      </c>
      <c r="C111" s="138" t="s">
        <v>1049</v>
      </c>
      <c r="D111" s="167">
        <v>2025</v>
      </c>
      <c r="E111" s="74">
        <v>6665.57</v>
      </c>
    </row>
    <row r="112" spans="2:5" ht="15" customHeight="1" x14ac:dyDescent="0.25">
      <c r="B112" s="146" t="s">
        <v>1050</v>
      </c>
      <c r="C112" s="138" t="s">
        <v>1051</v>
      </c>
      <c r="D112" s="167">
        <v>2023</v>
      </c>
      <c r="E112" s="74">
        <v>4537.1779999999999</v>
      </c>
    </row>
    <row r="113" spans="2:5" ht="15" customHeight="1" x14ac:dyDescent="0.25">
      <c r="B113" s="146" t="s">
        <v>1052</v>
      </c>
      <c r="C113" s="138" t="s">
        <v>1053</v>
      </c>
      <c r="D113" s="167">
        <v>2024</v>
      </c>
      <c r="E113" s="74">
        <v>8368.4850000000006</v>
      </c>
    </row>
    <row r="114" spans="2:5" ht="15" customHeight="1" x14ac:dyDescent="0.25">
      <c r="B114" s="146" t="s">
        <v>1054</v>
      </c>
      <c r="C114" s="138" t="s">
        <v>1055</v>
      </c>
      <c r="D114" s="167">
        <v>2025</v>
      </c>
      <c r="E114" s="74">
        <v>6392.72</v>
      </c>
    </row>
    <row r="115" spans="2:5" ht="15" customHeight="1" x14ac:dyDescent="0.25">
      <c r="B115" s="146" t="s">
        <v>1056</v>
      </c>
      <c r="C115" s="138" t="s">
        <v>1057</v>
      </c>
      <c r="D115" s="167">
        <v>2023</v>
      </c>
      <c r="E115" s="74">
        <v>11241.171</v>
      </c>
    </row>
    <row r="116" spans="2:5" ht="15" customHeight="1" x14ac:dyDescent="0.25">
      <c r="B116" s="146" t="s">
        <v>1058</v>
      </c>
      <c r="C116" s="138" t="s">
        <v>1059</v>
      </c>
      <c r="D116" s="167">
        <v>2024</v>
      </c>
      <c r="E116" s="74">
        <v>12905.697</v>
      </c>
    </row>
    <row r="117" spans="2:5" ht="15" customHeight="1" x14ac:dyDescent="0.25">
      <c r="B117" s="146" t="s">
        <v>1019</v>
      </c>
      <c r="C117" s="138" t="s">
        <v>1060</v>
      </c>
      <c r="D117" s="167">
        <v>2025</v>
      </c>
      <c r="E117" s="74">
        <v>19659.078000000001</v>
      </c>
    </row>
    <row r="118" spans="2:5" ht="15" customHeight="1" x14ac:dyDescent="0.25">
      <c r="B118" s="146" t="s">
        <v>1061</v>
      </c>
      <c r="C118" s="138" t="s">
        <v>1062</v>
      </c>
      <c r="D118" s="167">
        <v>2023</v>
      </c>
      <c r="E118" s="74">
        <v>5154.9440000000004</v>
      </c>
    </row>
    <row r="119" spans="2:5" ht="15" customHeight="1" x14ac:dyDescent="0.25">
      <c r="B119" s="146" t="s">
        <v>1090</v>
      </c>
      <c r="C119" s="138" t="s">
        <v>1063</v>
      </c>
      <c r="D119" s="167">
        <v>2023</v>
      </c>
      <c r="E119" s="74">
        <v>262.298</v>
      </c>
    </row>
    <row r="120" spans="2:5" ht="15" customHeight="1" x14ac:dyDescent="0.25">
      <c r="B120" s="146" t="s">
        <v>909</v>
      </c>
      <c r="C120" s="138" t="s">
        <v>1064</v>
      </c>
      <c r="D120" s="167">
        <v>2026</v>
      </c>
      <c r="E120" s="74">
        <v>10208.692999999999</v>
      </c>
    </row>
    <row r="121" spans="2:5" ht="15" customHeight="1" x14ac:dyDescent="0.25">
      <c r="B121" s="146" t="s">
        <v>1065</v>
      </c>
      <c r="C121" s="138" t="s">
        <v>1066</v>
      </c>
      <c r="D121" s="167">
        <v>2024</v>
      </c>
      <c r="E121" s="74">
        <v>3053.6909999999998</v>
      </c>
    </row>
    <row r="122" spans="2:5" ht="15" customHeight="1" x14ac:dyDescent="0.25">
      <c r="B122" s="146" t="s">
        <v>1067</v>
      </c>
      <c r="C122" s="138" t="s">
        <v>1068</v>
      </c>
      <c r="D122" s="167">
        <v>2023</v>
      </c>
      <c r="E122" s="74">
        <v>7510.2340000000004</v>
      </c>
    </row>
    <row r="123" spans="2:5" ht="15" customHeight="1" x14ac:dyDescent="0.25">
      <c r="B123" s="146" t="s">
        <v>883</v>
      </c>
      <c r="C123" s="138" t="s">
        <v>1069</v>
      </c>
      <c r="D123" s="167">
        <v>2025</v>
      </c>
      <c r="E123" s="74">
        <v>9675.7440000000006</v>
      </c>
    </row>
    <row r="124" spans="2:5" ht="15" customHeight="1" x14ac:dyDescent="0.25">
      <c r="B124" s="146" t="s">
        <v>897</v>
      </c>
      <c r="C124" s="138" t="s">
        <v>1070</v>
      </c>
      <c r="D124" s="167">
        <v>2024</v>
      </c>
      <c r="E124" s="74">
        <v>9183.3490000000002</v>
      </c>
    </row>
    <row r="125" spans="2:5" ht="15" customHeight="1" x14ac:dyDescent="0.25">
      <c r="B125" s="146" t="s">
        <v>1071</v>
      </c>
      <c r="C125" s="138" t="s">
        <v>1072</v>
      </c>
      <c r="D125" s="167">
        <v>2024</v>
      </c>
      <c r="E125" s="74">
        <v>3772.857</v>
      </c>
    </row>
    <row r="126" spans="2:5" ht="15" customHeight="1" x14ac:dyDescent="0.25">
      <c r="B126" s="146" t="s">
        <v>1073</v>
      </c>
      <c r="C126" s="138" t="s">
        <v>1074</v>
      </c>
      <c r="D126" s="167">
        <v>2026</v>
      </c>
      <c r="E126" s="74">
        <v>3416.2930000000001</v>
      </c>
    </row>
    <row r="127" spans="2:5" ht="15" customHeight="1" x14ac:dyDescent="0.25">
      <c r="B127" s="146" t="s">
        <v>1075</v>
      </c>
      <c r="C127" s="138" t="s">
        <v>1076</v>
      </c>
      <c r="D127" s="167">
        <v>2025</v>
      </c>
      <c r="E127" s="74">
        <v>9291.2150000000001</v>
      </c>
    </row>
    <row r="128" spans="2:5" ht="15" customHeight="1" x14ac:dyDescent="0.25">
      <c r="B128" s="146" t="s">
        <v>1077</v>
      </c>
      <c r="C128" s="138" t="s">
        <v>1078</v>
      </c>
      <c r="D128" s="167">
        <v>2024</v>
      </c>
      <c r="E128" s="74">
        <v>8432.1049999999996</v>
      </c>
    </row>
    <row r="129" spans="2:5" ht="15" customHeight="1" x14ac:dyDescent="0.25">
      <c r="B129" s="146" t="s">
        <v>1079</v>
      </c>
      <c r="C129" s="138" t="s">
        <v>1080</v>
      </c>
      <c r="D129" s="167">
        <v>2026</v>
      </c>
      <c r="E129" s="74">
        <v>8065.9880000000003</v>
      </c>
    </row>
    <row r="130" spans="2:5" ht="15" customHeight="1" x14ac:dyDescent="0.25">
      <c r="B130" s="146" t="s">
        <v>1081</v>
      </c>
      <c r="C130" s="138" t="s">
        <v>1082</v>
      </c>
      <c r="D130" s="167">
        <v>2026</v>
      </c>
      <c r="E130" s="74">
        <v>16494.485000000001</v>
      </c>
    </row>
    <row r="131" spans="2:5" ht="15" customHeight="1" x14ac:dyDescent="0.25">
      <c r="B131" s="146" t="s">
        <v>1083</v>
      </c>
      <c r="C131" s="138" t="s">
        <v>1084</v>
      </c>
      <c r="D131" s="167">
        <v>2024</v>
      </c>
      <c r="E131" s="74">
        <v>14901.383</v>
      </c>
    </row>
    <row r="132" spans="2:5" ht="15" customHeight="1" x14ac:dyDescent="0.25">
      <c r="B132" s="146" t="s">
        <v>1085</v>
      </c>
      <c r="C132" s="138" t="s">
        <v>1086</v>
      </c>
      <c r="D132" s="167">
        <v>2024</v>
      </c>
      <c r="E132" s="74">
        <v>6095.4189999999999</v>
      </c>
    </row>
    <row r="133" spans="2:5" ht="15" customHeight="1" x14ac:dyDescent="0.25">
      <c r="B133" s="146" t="s">
        <v>1087</v>
      </c>
      <c r="C133" s="138" t="s">
        <v>1088</v>
      </c>
      <c r="D133" s="167">
        <v>2025</v>
      </c>
      <c r="E133" s="74">
        <v>2406.6190000000001</v>
      </c>
    </row>
    <row r="134" spans="2:5" ht="15" customHeight="1" thickBot="1" x14ac:dyDescent="0.3">
      <c r="B134" s="179" t="s">
        <v>948</v>
      </c>
      <c r="C134" s="180" t="s">
        <v>1089</v>
      </c>
      <c r="D134" s="215">
        <v>2024</v>
      </c>
      <c r="E134" s="371">
        <v>3821.3029999999999</v>
      </c>
    </row>
    <row r="136" spans="2:5" x14ac:dyDescent="0.25">
      <c r="B136" s="150" t="s">
        <v>299</v>
      </c>
    </row>
    <row r="137" spans="2:5" x14ac:dyDescent="0.25">
      <c r="B137" s="196" t="s">
        <v>340</v>
      </c>
    </row>
  </sheetData>
  <pageMargins left="0.70866141732283472" right="0.70866141732283472" top="0.78740157480314965" bottom="0.78740157480314965" header="0.31496062992125984" footer="0.31496062992125984"/>
  <pageSetup paperSize="9" scale="90" fitToHeight="4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52"/>
  <sheetViews>
    <sheetView showGridLines="0" workbookViewId="0">
      <selection activeCell="B2" sqref="B2"/>
    </sheetView>
  </sheetViews>
  <sheetFormatPr defaultRowHeight="15" x14ac:dyDescent="0.25"/>
  <cols>
    <col min="2" max="2" width="26" customWidth="1"/>
    <col min="3" max="4" width="12.7109375" customWidth="1"/>
    <col min="5" max="5" width="13.7109375" bestFit="1" customWidth="1"/>
    <col min="6" max="6" width="10.140625" bestFit="1" customWidth="1"/>
    <col min="7" max="7" width="10.42578125" bestFit="1" customWidth="1"/>
    <col min="8" max="8" width="10.5703125" bestFit="1" customWidth="1"/>
    <col min="9" max="9" width="11.140625" bestFit="1" customWidth="1"/>
    <col min="10" max="10" width="10.5703125" customWidth="1"/>
    <col min="11" max="11" width="12.5703125" bestFit="1" customWidth="1"/>
    <col min="12" max="12" width="10.5703125" bestFit="1" customWidth="1"/>
    <col min="13" max="14" width="8.85546875" customWidth="1"/>
  </cols>
  <sheetData>
    <row r="1" spans="2:14" ht="15" customHeight="1" x14ac:dyDescent="0.25"/>
    <row r="2" spans="2:14" ht="15" customHeight="1" thickBot="1" x14ac:dyDescent="0.3">
      <c r="B2" s="17" t="s">
        <v>2060</v>
      </c>
    </row>
    <row r="3" spans="2:14" ht="15" customHeight="1" x14ac:dyDescent="0.25">
      <c r="B3" s="490" t="s">
        <v>341</v>
      </c>
      <c r="C3" s="488" t="s">
        <v>248</v>
      </c>
      <c r="D3" s="488"/>
      <c r="E3" s="488"/>
      <c r="F3" s="488"/>
      <c r="G3" s="488"/>
      <c r="H3" s="488"/>
      <c r="I3" s="488"/>
      <c r="J3" s="488"/>
      <c r="K3" s="488"/>
      <c r="L3" s="488"/>
      <c r="M3" s="488"/>
      <c r="N3" s="489"/>
    </row>
    <row r="4" spans="2:14" ht="39" thickBot="1" x14ac:dyDescent="0.3">
      <c r="B4" s="508"/>
      <c r="C4" s="24" t="s">
        <v>67</v>
      </c>
      <c r="D4" s="24" t="s">
        <v>68</v>
      </c>
      <c r="E4" s="24" t="s">
        <v>16</v>
      </c>
      <c r="F4" s="24" t="s">
        <v>69</v>
      </c>
      <c r="G4" s="24" t="s">
        <v>15</v>
      </c>
      <c r="H4" s="24" t="s">
        <v>45</v>
      </c>
      <c r="I4" s="24" t="s">
        <v>70</v>
      </c>
      <c r="J4" s="24" t="s">
        <v>7</v>
      </c>
      <c r="K4" s="24" t="s">
        <v>71</v>
      </c>
      <c r="L4" s="24" t="s">
        <v>155</v>
      </c>
      <c r="M4" s="24" t="s">
        <v>73</v>
      </c>
      <c r="N4" s="21" t="s">
        <v>74</v>
      </c>
    </row>
    <row r="5" spans="2:14" ht="15" customHeight="1" x14ac:dyDescent="0.25">
      <c r="B5" s="58" t="s">
        <v>370</v>
      </c>
      <c r="C5" s="26">
        <v>91.498101225299024</v>
      </c>
      <c r="D5" s="26">
        <v>982.12519683094854</v>
      </c>
      <c r="E5" s="26">
        <v>498325.6805615999</v>
      </c>
      <c r="F5" s="26">
        <v>3.4988251984707923</v>
      </c>
      <c r="G5" s="26">
        <v>89.03035645295455</v>
      </c>
      <c r="H5" s="26">
        <v>2381.7434302213014</v>
      </c>
      <c r="I5" s="26">
        <v>0</v>
      </c>
      <c r="J5" s="26">
        <v>0</v>
      </c>
      <c r="K5" s="26">
        <v>0</v>
      </c>
      <c r="L5" s="26">
        <v>0</v>
      </c>
      <c r="M5" s="26"/>
      <c r="N5" s="27"/>
    </row>
    <row r="6" spans="2:14" ht="15" customHeight="1" x14ac:dyDescent="0.25">
      <c r="B6" s="87" t="s">
        <v>369</v>
      </c>
      <c r="C6" s="28">
        <v>239.91309855329956</v>
      </c>
      <c r="D6" s="28">
        <v>2575.1867632618405</v>
      </c>
      <c r="E6" s="28">
        <v>52268.826556800006</v>
      </c>
      <c r="F6" s="28">
        <v>657.0280346864896</v>
      </c>
      <c r="G6" s="28">
        <v>0</v>
      </c>
      <c r="H6" s="28">
        <v>6949.4511358452119</v>
      </c>
      <c r="I6" s="28">
        <v>0</v>
      </c>
      <c r="J6" s="28">
        <v>0</v>
      </c>
      <c r="K6" s="28">
        <v>0</v>
      </c>
      <c r="L6" s="28">
        <v>0</v>
      </c>
      <c r="M6" s="28"/>
      <c r="N6" s="29"/>
    </row>
    <row r="7" spans="2:14" ht="15" customHeight="1" x14ac:dyDescent="0.25">
      <c r="B7" s="87" t="s">
        <v>368</v>
      </c>
      <c r="C7" s="28">
        <v>185.41903224626415</v>
      </c>
      <c r="D7" s="28">
        <v>1988.7887119190495</v>
      </c>
      <c r="E7" s="28">
        <v>328205.41130520002</v>
      </c>
      <c r="F7" s="28">
        <v>180.57358529388253</v>
      </c>
      <c r="G7" s="28">
        <v>85.302909068457694</v>
      </c>
      <c r="H7" s="28">
        <v>5320.9582345745202</v>
      </c>
      <c r="I7" s="28">
        <v>81014</v>
      </c>
      <c r="J7" s="28">
        <v>0</v>
      </c>
      <c r="K7" s="28">
        <v>0</v>
      </c>
      <c r="L7" s="28">
        <v>0</v>
      </c>
      <c r="M7" s="28"/>
      <c r="N7" s="29"/>
    </row>
    <row r="8" spans="2:14" ht="15" customHeight="1" x14ac:dyDescent="0.25">
      <c r="B8" s="87" t="s">
        <v>367</v>
      </c>
      <c r="C8" s="28">
        <v>231.24554749605062</v>
      </c>
      <c r="D8" s="28">
        <v>2481.4875516307243</v>
      </c>
      <c r="E8" s="28">
        <v>431339.34961079992</v>
      </c>
      <c r="F8" s="28">
        <v>352.1796531551206</v>
      </c>
      <c r="G8" s="28">
        <v>44.205509685200511</v>
      </c>
      <c r="H8" s="28">
        <v>3967.0203479763522</v>
      </c>
      <c r="I8" s="28">
        <v>0</v>
      </c>
      <c r="J8" s="28">
        <v>0</v>
      </c>
      <c r="K8" s="28">
        <v>0</v>
      </c>
      <c r="L8" s="28">
        <v>0</v>
      </c>
      <c r="M8" s="28"/>
      <c r="N8" s="29"/>
    </row>
    <row r="9" spans="2:14" ht="15" customHeight="1" x14ac:dyDescent="0.25">
      <c r="B9" s="87" t="s">
        <v>366</v>
      </c>
      <c r="C9" s="28">
        <v>215.22335590300224</v>
      </c>
      <c r="D9" s="28">
        <v>2310.17122703316</v>
      </c>
      <c r="E9" s="28">
        <v>139702.07129400002</v>
      </c>
      <c r="F9" s="28">
        <v>73.671879890138314</v>
      </c>
      <c r="G9" s="28">
        <v>6794</v>
      </c>
      <c r="H9" s="28">
        <v>6274.9746192480179</v>
      </c>
      <c r="I9" s="28">
        <v>0</v>
      </c>
      <c r="J9" s="28">
        <v>0</v>
      </c>
      <c r="K9" s="28">
        <v>0</v>
      </c>
      <c r="L9" s="28">
        <v>42563.41</v>
      </c>
      <c r="M9" s="28"/>
      <c r="N9" s="29"/>
    </row>
    <row r="10" spans="2:14" ht="15" customHeight="1" x14ac:dyDescent="0.25">
      <c r="B10" s="87" t="s">
        <v>365</v>
      </c>
      <c r="C10" s="28">
        <v>26.875072413604371</v>
      </c>
      <c r="D10" s="28">
        <v>288.47249757745919</v>
      </c>
      <c r="E10" s="28">
        <v>60852.054744000008</v>
      </c>
      <c r="F10" s="28">
        <v>354.76655485719391</v>
      </c>
      <c r="G10" s="28">
        <v>4.2610000000000001</v>
      </c>
      <c r="H10" s="28">
        <v>3424.9169127796267</v>
      </c>
      <c r="I10" s="28">
        <v>0</v>
      </c>
      <c r="J10" s="28">
        <v>0</v>
      </c>
      <c r="K10" s="28">
        <v>0</v>
      </c>
      <c r="L10" s="28">
        <v>0</v>
      </c>
      <c r="M10" s="28"/>
      <c r="N10" s="29"/>
    </row>
    <row r="11" spans="2:14" ht="15" customHeight="1" x14ac:dyDescent="0.25">
      <c r="B11" s="87" t="s">
        <v>364</v>
      </c>
      <c r="C11" s="28">
        <v>121.81137044868021</v>
      </c>
      <c r="D11" s="28">
        <v>1305.6387068040635</v>
      </c>
      <c r="E11" s="28">
        <v>28188.592560000005</v>
      </c>
      <c r="F11" s="28">
        <v>0.35797220551098435</v>
      </c>
      <c r="G11" s="28">
        <v>0</v>
      </c>
      <c r="H11" s="28">
        <v>3574.7258186589397</v>
      </c>
      <c r="I11" s="28">
        <v>0</v>
      </c>
      <c r="J11" s="28">
        <v>0</v>
      </c>
      <c r="K11" s="28">
        <v>0</v>
      </c>
      <c r="L11" s="28">
        <v>0</v>
      </c>
      <c r="M11" s="28"/>
      <c r="N11" s="29"/>
    </row>
    <row r="12" spans="2:14" ht="15" customHeight="1" x14ac:dyDescent="0.25">
      <c r="B12" s="87" t="s">
        <v>363</v>
      </c>
      <c r="C12" s="28">
        <v>346.60618792299698</v>
      </c>
      <c r="D12" s="28">
        <v>3718.9602577313567</v>
      </c>
      <c r="E12" s="28">
        <v>817066.95493320015</v>
      </c>
      <c r="F12" s="28">
        <v>195.10383938111229</v>
      </c>
      <c r="G12" s="28">
        <v>26.538122736136312</v>
      </c>
      <c r="H12" s="28">
        <v>9187.6983258634718</v>
      </c>
      <c r="I12" s="28">
        <v>0</v>
      </c>
      <c r="J12" s="28">
        <v>0</v>
      </c>
      <c r="K12" s="28">
        <v>0</v>
      </c>
      <c r="L12" s="28">
        <v>0</v>
      </c>
      <c r="M12" s="28"/>
      <c r="N12" s="29"/>
    </row>
    <row r="13" spans="2:14" ht="15" customHeight="1" x14ac:dyDescent="0.25">
      <c r="B13" s="87" t="s">
        <v>362</v>
      </c>
      <c r="C13" s="28">
        <v>153.50380663951947</v>
      </c>
      <c r="D13" s="28">
        <v>1647.6839878776973</v>
      </c>
      <c r="E13" s="28">
        <v>102234.40998120001</v>
      </c>
      <c r="F13" s="28">
        <v>172.97863204652134</v>
      </c>
      <c r="G13" s="28">
        <v>135.57565013981855</v>
      </c>
      <c r="H13" s="28">
        <v>5581.2704978154288</v>
      </c>
      <c r="I13" s="28">
        <v>0</v>
      </c>
      <c r="J13" s="28">
        <v>0</v>
      </c>
      <c r="K13" s="28">
        <v>0</v>
      </c>
      <c r="L13" s="28">
        <v>0</v>
      </c>
      <c r="M13" s="28"/>
      <c r="N13" s="29"/>
    </row>
    <row r="14" spans="2:14" ht="15" customHeight="1" x14ac:dyDescent="0.25">
      <c r="B14" s="87" t="s">
        <v>361</v>
      </c>
      <c r="C14" s="28">
        <v>26.030563649332802</v>
      </c>
      <c r="D14" s="28">
        <v>278.90161208843244</v>
      </c>
      <c r="E14" s="28">
        <v>37539.803588399998</v>
      </c>
      <c r="F14" s="28">
        <v>0</v>
      </c>
      <c r="G14" s="28">
        <v>0</v>
      </c>
      <c r="H14" s="28">
        <v>2159.9375945081238</v>
      </c>
      <c r="I14" s="28">
        <v>0</v>
      </c>
      <c r="J14" s="28">
        <v>0</v>
      </c>
      <c r="K14" s="28">
        <v>0</v>
      </c>
      <c r="L14" s="28">
        <v>0</v>
      </c>
      <c r="M14" s="28"/>
      <c r="N14" s="29"/>
    </row>
    <row r="15" spans="2:14" ht="15" customHeight="1" x14ac:dyDescent="0.25">
      <c r="B15" s="87" t="s">
        <v>360</v>
      </c>
      <c r="C15" s="28">
        <v>100.54607983400683</v>
      </c>
      <c r="D15" s="28">
        <v>1079.2446742080631</v>
      </c>
      <c r="E15" s="28">
        <v>220427.43086520003</v>
      </c>
      <c r="F15" s="28">
        <v>209.49691186211007</v>
      </c>
      <c r="G15" s="28">
        <v>24.520183923317809</v>
      </c>
      <c r="H15" s="28">
        <v>3783.3123965875411</v>
      </c>
      <c r="I15" s="28">
        <v>0</v>
      </c>
      <c r="J15" s="28">
        <v>0</v>
      </c>
      <c r="K15" s="28">
        <v>0</v>
      </c>
      <c r="L15" s="28">
        <v>0</v>
      </c>
      <c r="M15" s="28"/>
      <c r="N15" s="29"/>
    </row>
    <row r="16" spans="2:14" ht="15" customHeight="1" x14ac:dyDescent="0.25">
      <c r="B16" s="87" t="s">
        <v>359</v>
      </c>
      <c r="C16" s="28">
        <v>204.48243567889247</v>
      </c>
      <c r="D16" s="28">
        <v>2193.2063041433516</v>
      </c>
      <c r="E16" s="28">
        <v>174553.81736759999</v>
      </c>
      <c r="F16" s="28">
        <v>97.160893546021455</v>
      </c>
      <c r="G16" s="28">
        <v>36.891175959410774</v>
      </c>
      <c r="H16" s="28">
        <v>6028.070537358336</v>
      </c>
      <c r="I16" s="28">
        <v>0</v>
      </c>
      <c r="J16" s="28">
        <v>0</v>
      </c>
      <c r="K16" s="28">
        <v>0</v>
      </c>
      <c r="L16" s="28">
        <v>0</v>
      </c>
      <c r="M16" s="28"/>
      <c r="N16" s="29"/>
    </row>
    <row r="17" spans="2:14" ht="15" customHeight="1" x14ac:dyDescent="0.25">
      <c r="B17" s="87" t="s">
        <v>358</v>
      </c>
      <c r="C17" s="28">
        <v>116.37805137763731</v>
      </c>
      <c r="D17" s="28">
        <v>1246.9559062652947</v>
      </c>
      <c r="E17" s="28">
        <v>3587023.1172851999</v>
      </c>
      <c r="F17" s="28">
        <v>470.38213143396291</v>
      </c>
      <c r="G17" s="28">
        <v>258.69896999904984</v>
      </c>
      <c r="H17" s="28">
        <v>7513.338687092807</v>
      </c>
      <c r="I17" s="28">
        <v>0</v>
      </c>
      <c r="J17" s="28">
        <v>0</v>
      </c>
      <c r="K17" s="28">
        <v>0</v>
      </c>
      <c r="L17" s="28">
        <v>0</v>
      </c>
      <c r="M17" s="28"/>
      <c r="N17" s="29"/>
    </row>
    <row r="18" spans="2:14" ht="15" customHeight="1" x14ac:dyDescent="0.25">
      <c r="B18" s="87" t="s">
        <v>357</v>
      </c>
      <c r="C18" s="28">
        <v>131644.32194074302</v>
      </c>
      <c r="D18" s="28">
        <v>4440.2610864149165</v>
      </c>
      <c r="E18" s="28">
        <v>331722.08859240002</v>
      </c>
      <c r="F18" s="28">
        <v>279.24719806378221</v>
      </c>
      <c r="G18" s="28">
        <v>7.1360909003618413</v>
      </c>
      <c r="H18" s="28">
        <v>17036.427325814395</v>
      </c>
      <c r="I18" s="28">
        <v>0</v>
      </c>
      <c r="J18" s="28">
        <v>0</v>
      </c>
      <c r="K18" s="28">
        <v>0</v>
      </c>
      <c r="L18" s="28">
        <v>0</v>
      </c>
      <c r="M18" s="28"/>
      <c r="N18" s="29"/>
    </row>
    <row r="19" spans="2:14" ht="15" customHeight="1" x14ac:dyDescent="0.25">
      <c r="B19" s="87" t="s">
        <v>356</v>
      </c>
      <c r="C19" s="28">
        <v>362.26131438538533</v>
      </c>
      <c r="D19" s="28">
        <v>3886.8403606125221</v>
      </c>
      <c r="E19" s="28">
        <v>143290.95671160001</v>
      </c>
      <c r="F19" s="28">
        <v>139.69699046804607</v>
      </c>
      <c r="G19" s="28">
        <v>16.536000000000001</v>
      </c>
      <c r="H19" s="28">
        <v>10232.039857017749</v>
      </c>
      <c r="I19" s="28">
        <v>3340</v>
      </c>
      <c r="J19" s="28">
        <v>0</v>
      </c>
      <c r="K19" s="28">
        <v>0</v>
      </c>
      <c r="L19" s="28">
        <v>0</v>
      </c>
      <c r="M19" s="28"/>
      <c r="N19" s="29"/>
    </row>
    <row r="20" spans="2:14" ht="15" customHeight="1" x14ac:dyDescent="0.25">
      <c r="B20" s="87" t="s">
        <v>355</v>
      </c>
      <c r="C20" s="28">
        <v>97.072697293730769</v>
      </c>
      <c r="D20" s="28">
        <v>1041.9619714486032</v>
      </c>
      <c r="E20" s="28">
        <v>138477.42173520001</v>
      </c>
      <c r="F20" s="28">
        <v>109.08699687119841</v>
      </c>
      <c r="G20" s="28">
        <v>30.44274148159414</v>
      </c>
      <c r="H20" s="28">
        <v>2663.975680834802</v>
      </c>
      <c r="I20" s="28">
        <v>0</v>
      </c>
      <c r="J20" s="28">
        <v>0</v>
      </c>
      <c r="K20" s="28">
        <v>0</v>
      </c>
      <c r="L20" s="28">
        <v>0</v>
      </c>
      <c r="M20" s="28"/>
      <c r="N20" s="29"/>
    </row>
    <row r="21" spans="2:14" ht="15" customHeight="1" x14ac:dyDescent="0.25">
      <c r="B21" s="87" t="s">
        <v>354</v>
      </c>
      <c r="C21" s="28">
        <v>89.993533377311536</v>
      </c>
      <c r="D21" s="28">
        <v>965.97541914089868</v>
      </c>
      <c r="E21" s="28">
        <v>172049.46623640001</v>
      </c>
      <c r="F21" s="28">
        <v>117.53462245030967</v>
      </c>
      <c r="G21" s="28">
        <v>47.849291511623846</v>
      </c>
      <c r="H21" s="28">
        <v>2351.4272985491061</v>
      </c>
      <c r="I21" s="28">
        <v>0</v>
      </c>
      <c r="J21" s="28">
        <v>0</v>
      </c>
      <c r="K21" s="28">
        <v>0</v>
      </c>
      <c r="L21" s="28">
        <v>0</v>
      </c>
      <c r="M21" s="28"/>
      <c r="N21" s="29"/>
    </row>
    <row r="22" spans="2:14" ht="15" customHeight="1" x14ac:dyDescent="0.25">
      <c r="B22" s="87" t="s">
        <v>353</v>
      </c>
      <c r="C22" s="28">
        <v>57.318472363437287</v>
      </c>
      <c r="D22" s="28">
        <v>615.24682149824741</v>
      </c>
      <c r="E22" s="28">
        <v>12670.5764664</v>
      </c>
      <c r="F22" s="28">
        <v>0</v>
      </c>
      <c r="G22" s="28">
        <v>0</v>
      </c>
      <c r="H22" s="28">
        <v>2973.3738644223486</v>
      </c>
      <c r="I22" s="28">
        <v>0</v>
      </c>
      <c r="J22" s="28">
        <v>0</v>
      </c>
      <c r="K22" s="28">
        <v>0</v>
      </c>
      <c r="L22" s="28">
        <v>0</v>
      </c>
      <c r="M22" s="28"/>
      <c r="N22" s="29"/>
    </row>
    <row r="23" spans="2:14" ht="15" customHeight="1" x14ac:dyDescent="0.25">
      <c r="B23" s="87" t="s">
        <v>352</v>
      </c>
      <c r="C23" s="28">
        <v>418.29738981961322</v>
      </c>
      <c r="D23" s="28">
        <v>4489.1806190918978</v>
      </c>
      <c r="E23" s="28">
        <v>351966.46366800007</v>
      </c>
      <c r="F23" s="28">
        <v>280.09904253680804</v>
      </c>
      <c r="G23" s="28">
        <v>91.007014602671575</v>
      </c>
      <c r="H23" s="28">
        <v>12306.58800035578</v>
      </c>
      <c r="I23" s="28">
        <v>0</v>
      </c>
      <c r="J23" s="28">
        <v>0</v>
      </c>
      <c r="K23" s="28">
        <v>0</v>
      </c>
      <c r="L23" s="28">
        <v>0</v>
      </c>
      <c r="M23" s="28"/>
      <c r="N23" s="29"/>
    </row>
    <row r="24" spans="2:14" ht="15" customHeight="1" x14ac:dyDescent="0.25">
      <c r="B24" s="87" t="s">
        <v>351</v>
      </c>
      <c r="C24" s="28">
        <v>926.60826419360603</v>
      </c>
      <c r="D24" s="28">
        <v>9941.9597277333396</v>
      </c>
      <c r="E24" s="28">
        <v>595886.02218360011</v>
      </c>
      <c r="F24" s="28">
        <v>899.53141384618982</v>
      </c>
      <c r="G24" s="28">
        <v>293.26382677950443</v>
      </c>
      <c r="H24" s="28">
        <v>22953.702346651004</v>
      </c>
      <c r="I24" s="28">
        <v>0</v>
      </c>
      <c r="J24" s="28">
        <v>0</v>
      </c>
      <c r="K24" s="28">
        <v>0</v>
      </c>
      <c r="L24" s="28">
        <v>0</v>
      </c>
      <c r="M24" s="28"/>
      <c r="N24" s="29"/>
    </row>
    <row r="25" spans="2:14" ht="15" customHeight="1" x14ac:dyDescent="0.25">
      <c r="B25" s="87" t="s">
        <v>350</v>
      </c>
      <c r="C25" s="28">
        <v>293.88897876689066</v>
      </c>
      <c r="D25" s="28">
        <v>3152.2025175106933</v>
      </c>
      <c r="E25" s="28">
        <v>553446.45510120003</v>
      </c>
      <c r="F25" s="28">
        <v>320.7325563111479</v>
      </c>
      <c r="G25" s="28">
        <v>1392.389445654823</v>
      </c>
      <c r="H25" s="28">
        <v>7544.029732871858</v>
      </c>
      <c r="I25" s="28">
        <v>0</v>
      </c>
      <c r="J25" s="28">
        <v>0</v>
      </c>
      <c r="K25" s="28">
        <v>0</v>
      </c>
      <c r="L25" s="28">
        <v>0</v>
      </c>
      <c r="M25" s="28"/>
      <c r="N25" s="29"/>
    </row>
    <row r="26" spans="2:14" ht="15" customHeight="1" x14ac:dyDescent="0.25">
      <c r="B26" s="87" t="s">
        <v>349</v>
      </c>
      <c r="C26" s="28">
        <v>128.73575006741692</v>
      </c>
      <c r="D26" s="28">
        <v>1381.827843211928</v>
      </c>
      <c r="E26" s="28">
        <v>252973.48276799999</v>
      </c>
      <c r="F26" s="28">
        <v>92.234432801551478</v>
      </c>
      <c r="G26" s="28">
        <v>6.1593858392055489</v>
      </c>
      <c r="H26" s="28">
        <v>2268.7102120382133</v>
      </c>
      <c r="I26" s="28">
        <v>0</v>
      </c>
      <c r="J26" s="28">
        <v>0</v>
      </c>
      <c r="K26" s="28">
        <v>0</v>
      </c>
      <c r="L26" s="28">
        <v>0</v>
      </c>
      <c r="M26" s="28"/>
      <c r="N26" s="29"/>
    </row>
    <row r="27" spans="2:14" ht="15" customHeight="1" x14ac:dyDescent="0.25">
      <c r="B27" s="87" t="s">
        <v>348</v>
      </c>
      <c r="C27" s="28">
        <v>160.59170969027224</v>
      </c>
      <c r="D27" s="28">
        <v>1712.7998306744566</v>
      </c>
      <c r="E27" s="28">
        <v>2796622.8829955994</v>
      </c>
      <c r="F27" s="28">
        <v>1711.6809774987285</v>
      </c>
      <c r="G27" s="28">
        <v>6921.6914244912259</v>
      </c>
      <c r="H27" s="28">
        <v>7111.0051266575501</v>
      </c>
      <c r="I27" s="28">
        <v>0</v>
      </c>
      <c r="J27" s="28">
        <v>0</v>
      </c>
      <c r="K27" s="28">
        <v>0</v>
      </c>
      <c r="L27" s="28">
        <v>0</v>
      </c>
      <c r="M27" s="28"/>
      <c r="N27" s="29"/>
    </row>
    <row r="28" spans="2:14" ht="15" customHeight="1" x14ac:dyDescent="0.25">
      <c r="B28" s="87" t="s">
        <v>347</v>
      </c>
      <c r="C28" s="28">
        <v>466.14733514153221</v>
      </c>
      <c r="D28" s="28">
        <v>5001.9444464028284</v>
      </c>
      <c r="E28" s="28">
        <v>228290.17364999998</v>
      </c>
      <c r="F28" s="28">
        <v>180.93277495060434</v>
      </c>
      <c r="G28" s="28">
        <v>313.66536000000002</v>
      </c>
      <c r="H28" s="28">
        <v>14807.808820701062</v>
      </c>
      <c r="I28" s="28">
        <v>0</v>
      </c>
      <c r="J28" s="28">
        <v>4274.5200000000004</v>
      </c>
      <c r="K28" s="28">
        <v>0</v>
      </c>
      <c r="L28" s="28">
        <v>0</v>
      </c>
      <c r="M28" s="28"/>
      <c r="N28" s="29"/>
    </row>
    <row r="29" spans="2:14" ht="15" customHeight="1" x14ac:dyDescent="0.25">
      <c r="B29" s="87" t="s">
        <v>346</v>
      </c>
      <c r="C29" s="28">
        <v>5.4272167783197265</v>
      </c>
      <c r="D29" s="28">
        <v>58.254830157914753</v>
      </c>
      <c r="E29" s="28">
        <v>17982.091094399999</v>
      </c>
      <c r="F29" s="28">
        <v>89.423544071150957</v>
      </c>
      <c r="G29" s="28">
        <v>0</v>
      </c>
      <c r="H29" s="28">
        <v>3639.5807444591705</v>
      </c>
      <c r="I29" s="28">
        <v>0</v>
      </c>
      <c r="J29" s="28">
        <v>0</v>
      </c>
      <c r="K29" s="28">
        <v>0</v>
      </c>
      <c r="L29" s="28">
        <v>0</v>
      </c>
      <c r="M29" s="28"/>
      <c r="N29" s="29"/>
    </row>
    <row r="30" spans="2:14" ht="15" customHeight="1" x14ac:dyDescent="0.25">
      <c r="B30" s="87" t="s">
        <v>345</v>
      </c>
      <c r="C30" s="28">
        <v>15.875156815932696</v>
      </c>
      <c r="D30" s="28">
        <v>169.87514127131223</v>
      </c>
      <c r="E30" s="28">
        <v>7540.1244755999996</v>
      </c>
      <c r="F30" s="28">
        <v>2.1772318725082034</v>
      </c>
      <c r="G30" s="28">
        <v>90.410579999999996</v>
      </c>
      <c r="H30" s="28">
        <v>342.8522141742514</v>
      </c>
      <c r="I30" s="28">
        <v>0</v>
      </c>
      <c r="J30" s="28">
        <v>0</v>
      </c>
      <c r="K30" s="28">
        <v>0</v>
      </c>
      <c r="L30" s="28">
        <v>0</v>
      </c>
      <c r="M30" s="28"/>
      <c r="N30" s="29"/>
    </row>
    <row r="31" spans="2:14" ht="15" customHeight="1" x14ac:dyDescent="0.25">
      <c r="B31" s="87" t="s">
        <v>344</v>
      </c>
      <c r="C31" s="28">
        <v>495.18854587358447</v>
      </c>
      <c r="D31" s="28">
        <v>5310.6724818201692</v>
      </c>
      <c r="E31" s="28">
        <v>284634.65814120002</v>
      </c>
      <c r="F31" s="28">
        <v>393.97381899998913</v>
      </c>
      <c r="G31" s="28">
        <v>93.907502677361251</v>
      </c>
      <c r="H31" s="28">
        <v>9088.9782064751016</v>
      </c>
      <c r="I31" s="28">
        <v>0</v>
      </c>
      <c r="J31" s="28">
        <v>0</v>
      </c>
      <c r="K31" s="28">
        <v>0</v>
      </c>
      <c r="L31" s="28">
        <v>0</v>
      </c>
      <c r="M31" s="28"/>
      <c r="N31" s="29"/>
    </row>
    <row r="32" spans="2:14" ht="15" customHeight="1" x14ac:dyDescent="0.25">
      <c r="B32" s="87" t="s">
        <v>343</v>
      </c>
      <c r="C32" s="28">
        <v>173.48668677319176</v>
      </c>
      <c r="D32" s="28">
        <v>1858.7024772213795</v>
      </c>
      <c r="E32" s="28">
        <v>69699.478845599995</v>
      </c>
      <c r="F32" s="28">
        <v>80.579238265360289</v>
      </c>
      <c r="G32" s="28">
        <v>87.832082365979161</v>
      </c>
      <c r="H32" s="28">
        <v>10256.728276912621</v>
      </c>
      <c r="I32" s="28">
        <v>0</v>
      </c>
      <c r="J32" s="28">
        <v>0</v>
      </c>
      <c r="K32" s="28">
        <v>0</v>
      </c>
      <c r="L32" s="28">
        <v>0</v>
      </c>
      <c r="M32" s="28"/>
      <c r="N32" s="29"/>
    </row>
    <row r="33" spans="2:14" ht="15" customHeight="1" thickBot="1" x14ac:dyDescent="0.3">
      <c r="B33" s="87" t="s">
        <v>342</v>
      </c>
      <c r="C33" s="28">
        <v>630.73601855039681</v>
      </c>
      <c r="D33" s="28">
        <v>6766.1950664298802</v>
      </c>
      <c r="E33" s="28">
        <v>391480.28323920007</v>
      </c>
      <c r="F33" s="28">
        <v>429.10843404250642</v>
      </c>
      <c r="G33" s="28">
        <v>504.17027172748556</v>
      </c>
      <c r="H33" s="28">
        <v>11299.730539863634</v>
      </c>
      <c r="I33" s="28">
        <v>0</v>
      </c>
      <c r="J33" s="28">
        <v>0</v>
      </c>
      <c r="K33" s="28">
        <v>2505355.56</v>
      </c>
      <c r="L33" s="28">
        <v>0</v>
      </c>
      <c r="M33" s="28"/>
      <c r="N33" s="29"/>
    </row>
    <row r="34" spans="2:14" ht="15" customHeight="1" thickTop="1" thickBot="1" x14ac:dyDescent="0.3">
      <c r="B34" s="60" t="s">
        <v>3</v>
      </c>
      <c r="C34" s="86">
        <f t="shared" ref="C34:N34" si="0">SUM(C5:C33)</f>
        <v>138025.48371402224</v>
      </c>
      <c r="D34" s="86">
        <f t="shared" si="0"/>
        <v>72890.724038012428</v>
      </c>
      <c r="E34" s="86">
        <f t="shared" si="0"/>
        <v>12826460.146557601</v>
      </c>
      <c r="F34" s="86">
        <f t="shared" si="0"/>
        <v>7893.238186606417</v>
      </c>
      <c r="G34" s="86">
        <f t="shared" si="0"/>
        <v>17395.484895996182</v>
      </c>
      <c r="H34" s="86">
        <f t="shared" si="0"/>
        <v>203024.37678632833</v>
      </c>
      <c r="I34" s="86">
        <f t="shared" si="0"/>
        <v>84354</v>
      </c>
      <c r="J34" s="86">
        <f t="shared" si="0"/>
        <v>4274.5200000000004</v>
      </c>
      <c r="K34" s="86">
        <f t="shared" si="0"/>
        <v>2505355.56</v>
      </c>
      <c r="L34" s="86">
        <f t="shared" si="0"/>
        <v>42563.41</v>
      </c>
      <c r="M34" s="86">
        <f t="shared" si="0"/>
        <v>0</v>
      </c>
      <c r="N34" s="32">
        <f t="shared" si="0"/>
        <v>0</v>
      </c>
    </row>
    <row r="36" spans="2:14" x14ac:dyDescent="0.25">
      <c r="B36" s="150" t="s">
        <v>299</v>
      </c>
    </row>
    <row r="37" spans="2:14" x14ac:dyDescent="0.25">
      <c r="B37" s="65" t="s">
        <v>1847</v>
      </c>
    </row>
    <row r="51" spans="1:1" x14ac:dyDescent="0.25">
      <c r="A51" s="161"/>
    </row>
    <row r="52" spans="1:1" x14ac:dyDescent="0.25">
      <c r="A52" s="161"/>
    </row>
  </sheetData>
  <mergeCells count="2">
    <mergeCell ref="B3:B4"/>
    <mergeCell ref="C3:N3"/>
  </mergeCells>
  <pageMargins left="0.70866141732283472" right="0.70866141732283472" top="0.78740157480314965" bottom="0.78740157480314965" header="0.31496062992125984" footer="0.31496062992125984"/>
  <pageSetup paperSize="9" scale="76" orientation="landscape" r:id="rId1"/>
  <headerFooter>
    <oddFooter>&amp;C&amp;P/&amp;N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52"/>
  <sheetViews>
    <sheetView showGridLines="0" workbookViewId="0">
      <selection activeCell="C7" sqref="C7:L7"/>
    </sheetView>
  </sheetViews>
  <sheetFormatPr defaultRowHeight="15" x14ac:dyDescent="0.25"/>
  <cols>
    <col min="2" max="2" width="24.7109375" customWidth="1"/>
    <col min="3" max="14" width="12.7109375" customWidth="1"/>
  </cols>
  <sheetData>
    <row r="1" spans="2:14" ht="15" customHeight="1" x14ac:dyDescent="0.25"/>
    <row r="2" spans="2:14" ht="15" customHeight="1" thickBot="1" x14ac:dyDescent="0.3">
      <c r="B2" s="17" t="s">
        <v>2061</v>
      </c>
    </row>
    <row r="3" spans="2:14" ht="15" customHeight="1" x14ac:dyDescent="0.25">
      <c r="B3" s="490" t="s">
        <v>75</v>
      </c>
      <c r="C3" s="488" t="s">
        <v>248</v>
      </c>
      <c r="D3" s="488"/>
      <c r="E3" s="488"/>
      <c r="F3" s="488"/>
      <c r="G3" s="488"/>
      <c r="H3" s="488"/>
      <c r="I3" s="488"/>
      <c r="J3" s="488"/>
      <c r="K3" s="488"/>
      <c r="L3" s="488"/>
      <c r="M3" s="488"/>
      <c r="N3" s="489"/>
    </row>
    <row r="4" spans="2:14" ht="30" customHeight="1" thickBot="1" x14ac:dyDescent="0.3">
      <c r="B4" s="508"/>
      <c r="C4" s="24" t="s">
        <v>67</v>
      </c>
      <c r="D4" s="24" t="s">
        <v>68</v>
      </c>
      <c r="E4" s="24" t="s">
        <v>16</v>
      </c>
      <c r="F4" s="24" t="s">
        <v>69</v>
      </c>
      <c r="G4" s="24" t="s">
        <v>15</v>
      </c>
      <c r="H4" s="24" t="s">
        <v>45</v>
      </c>
      <c r="I4" s="24" t="s">
        <v>70</v>
      </c>
      <c r="J4" s="24" t="s">
        <v>7</v>
      </c>
      <c r="K4" s="24" t="s">
        <v>71</v>
      </c>
      <c r="L4" s="24" t="s">
        <v>72</v>
      </c>
      <c r="M4" s="24" t="s">
        <v>73</v>
      </c>
      <c r="N4" s="21" t="s">
        <v>74</v>
      </c>
    </row>
    <row r="5" spans="2:14" ht="30" customHeight="1" x14ac:dyDescent="0.25">
      <c r="B5" s="58" t="s">
        <v>250</v>
      </c>
      <c r="C5" s="26">
        <v>131230.35</v>
      </c>
      <c r="D5" s="26">
        <v>0</v>
      </c>
      <c r="E5" s="26">
        <v>7131474.0403444553</v>
      </c>
      <c r="F5" s="26">
        <v>656.75</v>
      </c>
      <c r="G5" s="26">
        <v>15652.783799999997</v>
      </c>
      <c r="H5" s="26">
        <v>0</v>
      </c>
      <c r="I5" s="26">
        <v>84354</v>
      </c>
      <c r="J5" s="26">
        <v>4274.5200000000004</v>
      </c>
      <c r="K5" s="26">
        <v>2505355.56</v>
      </c>
      <c r="L5" s="26">
        <v>42563.41</v>
      </c>
      <c r="M5" s="26"/>
      <c r="N5" s="27"/>
    </row>
    <row r="6" spans="2:14" ht="30" customHeight="1" thickBot="1" x14ac:dyDescent="0.3">
      <c r="B6" s="88" t="s">
        <v>251</v>
      </c>
      <c r="C6" s="30">
        <v>6795.1337140222277</v>
      </c>
      <c r="D6" s="30">
        <v>72890.724038012442</v>
      </c>
      <c r="E6" s="30">
        <v>5694986.1062131552</v>
      </c>
      <c r="F6" s="30">
        <v>7236.488186606417</v>
      </c>
      <c r="G6" s="30">
        <v>1742.7010959961813</v>
      </c>
      <c r="H6" s="30">
        <v>203024.37678632842</v>
      </c>
      <c r="I6" s="30">
        <v>0</v>
      </c>
      <c r="J6" s="30">
        <v>0</v>
      </c>
      <c r="K6" s="30">
        <v>0</v>
      </c>
      <c r="L6" s="30">
        <v>0</v>
      </c>
      <c r="M6" s="30"/>
      <c r="N6" s="31"/>
    </row>
    <row r="7" spans="2:14" ht="15" customHeight="1" thickTop="1" thickBot="1" x14ac:dyDescent="0.3">
      <c r="B7" s="60" t="s">
        <v>3</v>
      </c>
      <c r="C7" s="86">
        <f t="shared" ref="C7:N7" si="0">SUM(C5:C6)</f>
        <v>138025.48371402224</v>
      </c>
      <c r="D7" s="86">
        <f t="shared" si="0"/>
        <v>72890.724038012442</v>
      </c>
      <c r="E7" s="86">
        <f t="shared" si="0"/>
        <v>12826460.14655761</v>
      </c>
      <c r="F7" s="86">
        <f t="shared" si="0"/>
        <v>7893.238186606417</v>
      </c>
      <c r="G7" s="86">
        <f t="shared" si="0"/>
        <v>17395.484895996178</v>
      </c>
      <c r="H7" s="86">
        <f t="shared" si="0"/>
        <v>203024.37678632842</v>
      </c>
      <c r="I7" s="86">
        <f t="shared" si="0"/>
        <v>84354</v>
      </c>
      <c r="J7" s="86">
        <f t="shared" si="0"/>
        <v>4274.5200000000004</v>
      </c>
      <c r="K7" s="86">
        <f t="shared" si="0"/>
        <v>2505355.56</v>
      </c>
      <c r="L7" s="86">
        <f t="shared" si="0"/>
        <v>42563.41</v>
      </c>
      <c r="M7" s="86">
        <f t="shared" si="0"/>
        <v>0</v>
      </c>
      <c r="N7" s="32">
        <f t="shared" si="0"/>
        <v>0</v>
      </c>
    </row>
    <row r="9" spans="2:14" x14ac:dyDescent="0.25">
      <c r="B9" s="150" t="s">
        <v>299</v>
      </c>
    </row>
    <row r="10" spans="2:14" x14ac:dyDescent="0.25">
      <c r="B10" s="65" t="s">
        <v>1847</v>
      </c>
    </row>
    <row r="51" spans="1:1" x14ac:dyDescent="0.25">
      <c r="A51" s="161"/>
    </row>
    <row r="52" spans="1:1" x14ac:dyDescent="0.25">
      <c r="A52" s="161"/>
    </row>
  </sheetData>
  <mergeCells count="2">
    <mergeCell ref="B3:B4"/>
    <mergeCell ref="C3:N3"/>
  </mergeCells>
  <pageMargins left="0.70866141732283472" right="0.70866141732283472" top="0.78740157480314965" bottom="0.78740157480314965" header="0.31496062992125984" footer="0.31496062992125984"/>
  <pageSetup paperSize="9" scale="70" orientation="landscape" r:id="rId1"/>
  <headerFooter>
    <oddFooter>&amp;C&amp;P/&amp;N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2"/>
    <pageSetUpPr fitToPage="1"/>
  </sheetPr>
  <dimension ref="B1:K19"/>
  <sheetViews>
    <sheetView showGridLines="0" workbookViewId="0">
      <selection activeCell="G5" sqref="G5"/>
    </sheetView>
  </sheetViews>
  <sheetFormatPr defaultRowHeight="15" x14ac:dyDescent="0.25"/>
  <cols>
    <col min="2" max="2" width="25.28515625" customWidth="1"/>
    <col min="3" max="3" width="60.5703125" customWidth="1"/>
    <col min="4" max="5" width="18.7109375" customWidth="1"/>
    <col min="6" max="9" width="13.42578125" customWidth="1"/>
  </cols>
  <sheetData>
    <row r="1" spans="2:11" ht="15" customHeight="1" x14ac:dyDescent="0.25"/>
    <row r="2" spans="2:11" ht="15" customHeight="1" thickBot="1" x14ac:dyDescent="0.3">
      <c r="B2" s="17" t="s">
        <v>2070</v>
      </c>
      <c r="E2" s="183"/>
    </row>
    <row r="3" spans="2:11" ht="15" customHeight="1" x14ac:dyDescent="0.25">
      <c r="B3" s="490" t="s">
        <v>341</v>
      </c>
      <c r="C3" s="488" t="s">
        <v>114</v>
      </c>
      <c r="D3" s="488" t="s">
        <v>76</v>
      </c>
      <c r="E3" s="488" t="s">
        <v>77</v>
      </c>
      <c r="F3" s="488" t="s">
        <v>78</v>
      </c>
      <c r="G3" s="488"/>
      <c r="H3" s="488"/>
      <c r="I3" s="489"/>
    </row>
    <row r="4" spans="2:11" ht="15" customHeight="1" thickBot="1" x14ac:dyDescent="0.3">
      <c r="B4" s="508"/>
      <c r="C4" s="534"/>
      <c r="D4" s="534"/>
      <c r="E4" s="534"/>
      <c r="F4" s="24" t="s">
        <v>31</v>
      </c>
      <c r="G4" s="24" t="s">
        <v>16</v>
      </c>
      <c r="H4" s="24" t="s">
        <v>6</v>
      </c>
      <c r="I4" s="21" t="s">
        <v>19</v>
      </c>
    </row>
    <row r="5" spans="2:11" ht="15" customHeight="1" x14ac:dyDescent="0.25">
      <c r="B5" s="66" t="s">
        <v>367</v>
      </c>
      <c r="C5" s="69" t="s">
        <v>378</v>
      </c>
      <c r="D5" s="186">
        <v>23889</v>
      </c>
      <c r="E5" s="186"/>
      <c r="F5" s="26"/>
      <c r="G5" s="26">
        <v>173030.95333333299</v>
      </c>
      <c r="H5" s="26"/>
      <c r="I5" s="27"/>
    </row>
    <row r="6" spans="2:11" ht="15" customHeight="1" x14ac:dyDescent="0.25">
      <c r="B6" s="87" t="s">
        <v>357</v>
      </c>
      <c r="C6" s="138" t="s">
        <v>376</v>
      </c>
      <c r="D6" s="189">
        <v>16652</v>
      </c>
      <c r="E6" s="189"/>
      <c r="F6" s="28">
        <v>131230.35</v>
      </c>
      <c r="G6" s="28">
        <v>11088.59</v>
      </c>
      <c r="H6" s="28"/>
      <c r="I6" s="29"/>
    </row>
    <row r="7" spans="2:11" ht="15" customHeight="1" x14ac:dyDescent="0.25">
      <c r="B7" s="87" t="s">
        <v>363</v>
      </c>
      <c r="C7" s="138" t="s">
        <v>377</v>
      </c>
      <c r="D7" s="189" t="s">
        <v>1642</v>
      </c>
      <c r="E7" s="189"/>
      <c r="F7" s="28"/>
      <c r="G7" s="28">
        <v>138197.32222222199</v>
      </c>
      <c r="H7" s="28"/>
      <c r="I7" s="29"/>
    </row>
    <row r="8" spans="2:11" ht="15" customHeight="1" x14ac:dyDescent="0.25">
      <c r="B8" s="87" t="s">
        <v>366</v>
      </c>
      <c r="C8" s="138" t="s">
        <v>375</v>
      </c>
      <c r="D8" s="189">
        <v>3116.2910000000002</v>
      </c>
      <c r="E8" s="189"/>
      <c r="F8" s="28"/>
      <c r="G8" s="28">
        <v>51022.033333333296</v>
      </c>
      <c r="H8" s="28"/>
      <c r="I8" s="29"/>
    </row>
    <row r="9" spans="2:11" ht="15" customHeight="1" x14ac:dyDescent="0.25">
      <c r="B9" s="87" t="s">
        <v>366</v>
      </c>
      <c r="C9" s="138" t="s">
        <v>373</v>
      </c>
      <c r="D9" s="189">
        <v>1033.8</v>
      </c>
      <c r="E9" s="189"/>
      <c r="F9" s="28"/>
      <c r="G9" s="28">
        <v>529.66666666666697</v>
      </c>
      <c r="H9" s="28"/>
      <c r="I9" s="29">
        <v>49357.41</v>
      </c>
    </row>
    <row r="10" spans="2:11" ht="15" customHeight="1" x14ac:dyDescent="0.25">
      <c r="B10" s="87" t="s">
        <v>367</v>
      </c>
      <c r="C10" s="138" t="s">
        <v>371</v>
      </c>
      <c r="D10" s="189">
        <v>15789.992999999999</v>
      </c>
      <c r="E10" s="189"/>
      <c r="F10" s="28"/>
      <c r="G10" s="28">
        <v>39664.066666666702</v>
      </c>
      <c r="H10" s="28"/>
      <c r="I10" s="29"/>
    </row>
    <row r="11" spans="2:11" ht="15" customHeight="1" x14ac:dyDescent="0.25">
      <c r="B11" s="87" t="s">
        <v>363</v>
      </c>
      <c r="C11" s="138" t="s">
        <v>372</v>
      </c>
      <c r="D11" s="189">
        <v>12987.138000000001</v>
      </c>
      <c r="E11" s="189"/>
      <c r="F11" s="28"/>
      <c r="G11" s="28">
        <v>29718.083333333299</v>
      </c>
      <c r="H11" s="28"/>
      <c r="I11" s="29"/>
    </row>
    <row r="12" spans="2:11" ht="15" customHeight="1" x14ac:dyDescent="0.25">
      <c r="B12" s="87" t="s">
        <v>352</v>
      </c>
      <c r="C12" s="138" t="s">
        <v>818</v>
      </c>
      <c r="D12" s="189">
        <v>3900</v>
      </c>
      <c r="E12" s="189">
        <v>616</v>
      </c>
      <c r="F12" s="28"/>
      <c r="G12" s="28">
        <v>27956.063333333299</v>
      </c>
      <c r="H12" s="28"/>
      <c r="I12" s="29">
        <v>34.088000000000001</v>
      </c>
    </row>
    <row r="13" spans="2:11" ht="15" customHeight="1" x14ac:dyDescent="0.25">
      <c r="B13" s="87" t="s">
        <v>347</v>
      </c>
      <c r="C13" s="138" t="s">
        <v>2068</v>
      </c>
      <c r="D13" s="189" t="s">
        <v>1642</v>
      </c>
      <c r="E13" s="189"/>
      <c r="F13" s="28"/>
      <c r="G13" s="28">
        <v>15852.166666666701</v>
      </c>
      <c r="H13" s="28"/>
      <c r="I13" s="29"/>
    </row>
    <row r="14" spans="2:11" ht="15" customHeight="1" thickBot="1" x14ac:dyDescent="0.3">
      <c r="B14" s="87" t="s">
        <v>358</v>
      </c>
      <c r="C14" s="138" t="s">
        <v>2069</v>
      </c>
      <c r="D14" s="189" t="s">
        <v>1642</v>
      </c>
      <c r="E14" s="189"/>
      <c r="F14" s="28"/>
      <c r="G14" s="28">
        <v>13502.7166666667</v>
      </c>
      <c r="H14" s="28"/>
      <c r="I14" s="29"/>
    </row>
    <row r="15" spans="2:11" ht="15" customHeight="1" thickTop="1" thickBot="1" x14ac:dyDescent="0.3">
      <c r="B15" s="565" t="s">
        <v>3</v>
      </c>
      <c r="C15" s="566"/>
      <c r="D15" s="207">
        <f t="shared" ref="D15:I15" si="0">SUM(D5:D14)</f>
        <v>77368.222000000009</v>
      </c>
      <c r="E15" s="207">
        <f t="shared" si="0"/>
        <v>616</v>
      </c>
      <c r="F15" s="86">
        <f t="shared" si="0"/>
        <v>131230.35</v>
      </c>
      <c r="G15" s="86">
        <f t="shared" si="0"/>
        <v>500561.66222222167</v>
      </c>
      <c r="H15" s="86">
        <f t="shared" si="0"/>
        <v>0</v>
      </c>
      <c r="I15" s="32">
        <f t="shared" si="0"/>
        <v>49391.498000000007</v>
      </c>
      <c r="K15" s="168"/>
    </row>
    <row r="16" spans="2:11" x14ac:dyDescent="0.25">
      <c r="K16" s="168"/>
    </row>
    <row r="17" spans="2:2" x14ac:dyDescent="0.25">
      <c r="B17" s="150" t="s">
        <v>299</v>
      </c>
    </row>
    <row r="18" spans="2:2" x14ac:dyDescent="0.25">
      <c r="B18" s="65" t="s">
        <v>615</v>
      </c>
    </row>
    <row r="19" spans="2:2" x14ac:dyDescent="0.25">
      <c r="B19" s="65"/>
    </row>
  </sheetData>
  <mergeCells count="6">
    <mergeCell ref="F3:I3"/>
    <mergeCell ref="B15:C15"/>
    <mergeCell ref="B3:B4"/>
    <mergeCell ref="C3:C4"/>
    <mergeCell ref="D3:D4"/>
    <mergeCell ref="E3:E4"/>
  </mergeCells>
  <pageMargins left="0.70866141732283472" right="0.70866141732283472" top="0.78740157480314965" bottom="0.78740157480314965" header="0.31496062992125984" footer="0.31496062992125984"/>
  <pageSetup paperSize="9" scale="70" orientation="landscape" r:id="rId1"/>
  <headerFooter>
    <oddFooter>&amp;C&amp;P/&amp;N</oddFooter>
  </headerFooter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/>
    <pageSetUpPr fitToPage="1"/>
  </sheetPr>
  <dimension ref="A1:H51"/>
  <sheetViews>
    <sheetView showGridLines="0" workbookViewId="0">
      <selection activeCell="B2" sqref="B2"/>
    </sheetView>
  </sheetViews>
  <sheetFormatPr defaultRowHeight="15" x14ac:dyDescent="0.25"/>
  <cols>
    <col min="2" max="2" width="38" customWidth="1"/>
    <col min="3" max="8" width="18.7109375" customWidth="1"/>
  </cols>
  <sheetData>
    <row r="1" spans="2:8" ht="15" customHeight="1" x14ac:dyDescent="0.25"/>
    <row r="2" spans="2:8" ht="15" customHeight="1" thickBot="1" x14ac:dyDescent="0.3">
      <c r="B2" s="17" t="s">
        <v>797</v>
      </c>
    </row>
    <row r="3" spans="2:8" ht="15" customHeight="1" x14ac:dyDescent="0.25">
      <c r="B3" s="490" t="s">
        <v>114</v>
      </c>
      <c r="C3" s="488" t="s">
        <v>256</v>
      </c>
      <c r="D3" s="488"/>
      <c r="E3" s="488"/>
      <c r="F3" s="488"/>
      <c r="G3" s="488"/>
      <c r="H3" s="489"/>
    </row>
    <row r="4" spans="2:8" ht="15" customHeight="1" x14ac:dyDescent="0.25">
      <c r="B4" s="529"/>
      <c r="C4" s="530" t="s">
        <v>79</v>
      </c>
      <c r="D4" s="530"/>
      <c r="E4" s="530"/>
      <c r="F4" s="530" t="s">
        <v>80</v>
      </c>
      <c r="G4" s="530"/>
      <c r="H4" s="535"/>
    </row>
    <row r="5" spans="2:8" ht="15" customHeight="1" thickBot="1" x14ac:dyDescent="0.3">
      <c r="B5" s="508"/>
      <c r="C5" s="24" t="s">
        <v>81</v>
      </c>
      <c r="D5" s="24" t="s">
        <v>82</v>
      </c>
      <c r="E5" s="24" t="s">
        <v>83</v>
      </c>
      <c r="F5" s="24" t="s">
        <v>81</v>
      </c>
      <c r="G5" s="24" t="s">
        <v>82</v>
      </c>
      <c r="H5" s="21" t="s">
        <v>83</v>
      </c>
    </row>
    <row r="6" spans="2:8" ht="15" customHeight="1" x14ac:dyDescent="0.25">
      <c r="B6" s="58" t="s">
        <v>378</v>
      </c>
      <c r="C6" s="354" t="s">
        <v>632</v>
      </c>
      <c r="D6" s="6" t="s">
        <v>613</v>
      </c>
      <c r="E6" s="354" t="s">
        <v>632</v>
      </c>
      <c r="F6" s="354" t="s">
        <v>632</v>
      </c>
      <c r="G6" s="6" t="s">
        <v>613</v>
      </c>
      <c r="H6" s="353" t="s">
        <v>632</v>
      </c>
    </row>
    <row r="7" spans="2:8" ht="15" customHeight="1" x14ac:dyDescent="0.25">
      <c r="B7" s="87" t="s">
        <v>376</v>
      </c>
      <c r="C7" s="352">
        <v>0.2</v>
      </c>
      <c r="D7" s="354" t="s">
        <v>632</v>
      </c>
      <c r="E7" s="354" t="s">
        <v>632</v>
      </c>
      <c r="F7" s="352">
        <v>0.05</v>
      </c>
      <c r="G7" s="354" t="s">
        <v>632</v>
      </c>
      <c r="H7" s="353" t="s">
        <v>632</v>
      </c>
    </row>
    <row r="8" spans="2:8" ht="15" customHeight="1" x14ac:dyDescent="0.25">
      <c r="B8" s="87" t="s">
        <v>377</v>
      </c>
      <c r="C8" s="6"/>
      <c r="D8" s="6" t="s">
        <v>1642</v>
      </c>
      <c r="E8" s="6"/>
      <c r="F8" s="6"/>
      <c r="G8" s="6"/>
      <c r="H8" s="7"/>
    </row>
    <row r="9" spans="2:8" ht="15" customHeight="1" x14ac:dyDescent="0.25">
      <c r="B9" s="87" t="s">
        <v>375</v>
      </c>
      <c r="C9" s="354" t="s">
        <v>632</v>
      </c>
      <c r="D9" s="6" t="s">
        <v>613</v>
      </c>
      <c r="E9" s="354" t="s">
        <v>632</v>
      </c>
      <c r="F9" s="352">
        <v>0.2</v>
      </c>
      <c r="G9" s="354" t="s">
        <v>632</v>
      </c>
      <c r="H9" s="353" t="s">
        <v>632</v>
      </c>
    </row>
    <row r="10" spans="2:8" ht="15" customHeight="1" x14ac:dyDescent="0.25">
      <c r="B10" s="87" t="s">
        <v>373</v>
      </c>
      <c r="C10" s="354" t="s">
        <v>632</v>
      </c>
      <c r="D10" s="6" t="s">
        <v>613</v>
      </c>
      <c r="E10" s="354" t="s">
        <v>632</v>
      </c>
      <c r="F10" s="354" t="s">
        <v>632</v>
      </c>
      <c r="G10" s="6" t="s">
        <v>613</v>
      </c>
      <c r="H10" s="353" t="s">
        <v>632</v>
      </c>
    </row>
    <row r="11" spans="2:8" ht="15" customHeight="1" x14ac:dyDescent="0.25">
      <c r="B11" s="87" t="s">
        <v>371</v>
      </c>
      <c r="C11" s="352">
        <v>2.79</v>
      </c>
      <c r="D11" s="6"/>
      <c r="E11" s="6"/>
      <c r="F11" s="352">
        <v>2.79</v>
      </c>
      <c r="G11" s="6"/>
      <c r="H11" s="7"/>
    </row>
    <row r="12" spans="2:8" ht="15" customHeight="1" x14ac:dyDescent="0.25">
      <c r="B12" s="87" t="s">
        <v>372</v>
      </c>
      <c r="C12" s="354" t="s">
        <v>632</v>
      </c>
      <c r="D12" s="354" t="s">
        <v>632</v>
      </c>
      <c r="E12" s="350">
        <v>0.01</v>
      </c>
      <c r="F12" s="354" t="s">
        <v>632</v>
      </c>
      <c r="G12" s="354" t="s">
        <v>632</v>
      </c>
      <c r="H12" s="351">
        <v>0.01</v>
      </c>
    </row>
    <row r="13" spans="2:8" ht="15" customHeight="1" x14ac:dyDescent="0.25">
      <c r="B13" s="87" t="s">
        <v>818</v>
      </c>
      <c r="C13" s="352">
        <v>0.25</v>
      </c>
      <c r="D13" s="354" t="s">
        <v>632</v>
      </c>
      <c r="E13" s="354" t="s">
        <v>632</v>
      </c>
      <c r="F13" s="354" t="s">
        <v>632</v>
      </c>
      <c r="G13" s="6" t="s">
        <v>613</v>
      </c>
      <c r="H13" s="353" t="s">
        <v>632</v>
      </c>
    </row>
    <row r="14" spans="2:8" ht="15" customHeight="1" x14ac:dyDescent="0.25">
      <c r="B14" s="87" t="s">
        <v>2071</v>
      </c>
      <c r="C14" s="354" t="s">
        <v>632</v>
      </c>
      <c r="D14" s="6" t="s">
        <v>613</v>
      </c>
      <c r="E14" s="354" t="s">
        <v>632</v>
      </c>
      <c r="F14" s="354" t="s">
        <v>632</v>
      </c>
      <c r="G14" s="6" t="s">
        <v>613</v>
      </c>
      <c r="H14" s="353" t="s">
        <v>632</v>
      </c>
    </row>
    <row r="15" spans="2:8" ht="15" customHeight="1" thickBot="1" x14ac:dyDescent="0.3">
      <c r="B15" s="179" t="s">
        <v>374</v>
      </c>
      <c r="C15" s="215"/>
      <c r="D15" s="215" t="s">
        <v>1642</v>
      </c>
      <c r="E15" s="215"/>
      <c r="F15" s="215"/>
      <c r="G15" s="215"/>
      <c r="H15" s="355"/>
    </row>
    <row r="17" spans="2:2" x14ac:dyDescent="0.25">
      <c r="B17" s="150" t="s">
        <v>299</v>
      </c>
    </row>
    <row r="18" spans="2:2" x14ac:dyDescent="0.25">
      <c r="B18" s="65" t="s">
        <v>824</v>
      </c>
    </row>
    <row r="19" spans="2:2" x14ac:dyDescent="0.25">
      <c r="B19" s="65"/>
    </row>
    <row r="50" spans="1:1" x14ac:dyDescent="0.25">
      <c r="A50" s="161"/>
    </row>
    <row r="51" spans="1:1" x14ac:dyDescent="0.25">
      <c r="A51" s="161"/>
    </row>
  </sheetData>
  <mergeCells count="4">
    <mergeCell ref="C3:H3"/>
    <mergeCell ref="C4:E4"/>
    <mergeCell ref="F4:H4"/>
    <mergeCell ref="B3:B5"/>
  </mergeCells>
  <pageMargins left="0.70866141732283472" right="0.70866141732283472" top="0.78740157480314965" bottom="0.78740157480314965" header="0.31496062992125984" footer="0.31496062992125984"/>
  <pageSetup paperSize="9" scale="82" orientation="landscape" r:id="rId1"/>
  <headerFooter>
    <oddFooter>&amp;C&amp;P/&amp;N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  <pageSetUpPr fitToPage="1"/>
  </sheetPr>
  <dimension ref="A1:F52"/>
  <sheetViews>
    <sheetView showGridLines="0" workbookViewId="0">
      <selection activeCell="B2" sqref="B2"/>
    </sheetView>
  </sheetViews>
  <sheetFormatPr defaultRowHeight="15" x14ac:dyDescent="0.25"/>
  <cols>
    <col min="2" max="2" width="36.7109375" customWidth="1"/>
    <col min="3" max="4" width="18.7109375" customWidth="1"/>
  </cols>
  <sheetData>
    <row r="1" spans="2:6" ht="15" customHeight="1" x14ac:dyDescent="0.25"/>
    <row r="2" spans="2:6" ht="15" customHeight="1" thickBot="1" x14ac:dyDescent="0.3">
      <c r="B2" s="17" t="s">
        <v>2053</v>
      </c>
    </row>
    <row r="3" spans="2:6" ht="45" customHeight="1" thickBot="1" x14ac:dyDescent="0.3">
      <c r="B3" s="9" t="s">
        <v>23</v>
      </c>
      <c r="C3" s="10" t="s">
        <v>2</v>
      </c>
      <c r="D3" s="11" t="s">
        <v>25</v>
      </c>
    </row>
    <row r="4" spans="2:6" ht="15" customHeight="1" x14ac:dyDescent="0.25">
      <c r="B4" s="261" t="s">
        <v>665</v>
      </c>
      <c r="C4" s="453">
        <v>49.317</v>
      </c>
      <c r="D4" s="188">
        <v>1221293</v>
      </c>
      <c r="F4" s="452" t="s">
        <v>2050</v>
      </c>
    </row>
    <row r="5" spans="2:6" ht="15" customHeight="1" x14ac:dyDescent="0.25">
      <c r="B5" s="257" t="s">
        <v>666</v>
      </c>
      <c r="C5" s="454">
        <v>319.983</v>
      </c>
      <c r="D5" s="204">
        <v>1524256</v>
      </c>
      <c r="F5" s="452" t="s">
        <v>2050</v>
      </c>
    </row>
    <row r="6" spans="2:6" ht="15" customHeight="1" x14ac:dyDescent="0.25">
      <c r="B6" s="257" t="s">
        <v>667</v>
      </c>
      <c r="C6" s="454">
        <v>10.582000000000001</v>
      </c>
      <c r="D6" s="204">
        <v>56005.9</v>
      </c>
      <c r="F6" s="452" t="s">
        <v>2050</v>
      </c>
    </row>
    <row r="7" spans="2:6" ht="15" customHeight="1" thickBot="1" x14ac:dyDescent="0.3">
      <c r="B7" s="258" t="s">
        <v>668</v>
      </c>
      <c r="C7" s="105">
        <v>87.483999999999995</v>
      </c>
      <c r="D7" s="382">
        <v>971127</v>
      </c>
      <c r="F7" s="452" t="s">
        <v>2050</v>
      </c>
    </row>
    <row r="8" spans="2:6" ht="15" customHeight="1" thickTop="1" thickBot="1" x14ac:dyDescent="0.3">
      <c r="B8" s="60" t="s">
        <v>3</v>
      </c>
      <c r="C8" s="56">
        <f>SUM(C4:C7)</f>
        <v>467.36599999999999</v>
      </c>
      <c r="D8" s="208">
        <f>SUM(D4:D7)</f>
        <v>3772681.9</v>
      </c>
    </row>
    <row r="9" spans="2:6" ht="15" customHeight="1" x14ac:dyDescent="0.25">
      <c r="B9" s="254" t="s">
        <v>652</v>
      </c>
      <c r="C9" s="259"/>
      <c r="D9" s="260"/>
    </row>
    <row r="10" spans="2:6" ht="15" customHeight="1" x14ac:dyDescent="0.25">
      <c r="B10" s="255" t="s">
        <v>653</v>
      </c>
      <c r="C10" s="259"/>
      <c r="D10" s="260"/>
    </row>
    <row r="11" spans="2:6" ht="15" customHeight="1" x14ac:dyDescent="0.25">
      <c r="B11" s="255" t="s">
        <v>663</v>
      </c>
      <c r="C11" s="259"/>
      <c r="D11" s="260"/>
    </row>
    <row r="12" spans="2:6" x14ac:dyDescent="0.25">
      <c r="B12" s="255" t="s">
        <v>655</v>
      </c>
    </row>
    <row r="13" spans="2:6" ht="15" customHeight="1" x14ac:dyDescent="0.25">
      <c r="B13" s="255" t="s">
        <v>664</v>
      </c>
    </row>
    <row r="15" spans="2:6" x14ac:dyDescent="0.25">
      <c r="B15" s="150" t="s">
        <v>299</v>
      </c>
    </row>
    <row r="16" spans="2:6" x14ac:dyDescent="0.25">
      <c r="B16" s="65" t="s">
        <v>380</v>
      </c>
    </row>
    <row r="17" spans="2:2" x14ac:dyDescent="0.25">
      <c r="B17" s="65" t="s">
        <v>631</v>
      </c>
    </row>
    <row r="18" spans="2:2" x14ac:dyDescent="0.25">
      <c r="B18" s="65" t="s">
        <v>300</v>
      </c>
    </row>
    <row r="51" spans="1:1" x14ac:dyDescent="0.25">
      <c r="A51" s="161"/>
    </row>
    <row r="52" spans="1:1" x14ac:dyDescent="0.25">
      <c r="A52" s="161"/>
    </row>
  </sheetData>
  <pageMargins left="0.70866141732283472" right="0.70866141732283472" top="0.78740157480314965" bottom="0.78740157480314965" header="0.31496062992125984" footer="0.31496062992125984"/>
  <pageSetup paperSize="9" orientation="landscape" r:id="rId1"/>
  <headerFooter>
    <oddFooter>&amp;C&amp;P/&amp;N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  <pageSetUpPr fitToPage="1"/>
  </sheetPr>
  <dimension ref="A1:J52"/>
  <sheetViews>
    <sheetView showGridLines="0" workbookViewId="0">
      <selection activeCell="C8" sqref="C8:C9"/>
    </sheetView>
  </sheetViews>
  <sheetFormatPr defaultRowHeight="15" x14ac:dyDescent="0.25"/>
  <cols>
    <col min="2" max="2" width="48.5703125" customWidth="1"/>
    <col min="3" max="9" width="18.7109375" customWidth="1"/>
  </cols>
  <sheetData>
    <row r="1" spans="2:10" ht="15" customHeight="1" x14ac:dyDescent="0.25"/>
    <row r="2" spans="2:10" ht="15" customHeight="1" thickBot="1" x14ac:dyDescent="0.3">
      <c r="B2" s="17" t="s">
        <v>2067</v>
      </c>
    </row>
    <row r="3" spans="2:10" ht="15" customHeight="1" thickBot="1" x14ac:dyDescent="0.3">
      <c r="B3" s="570" t="s">
        <v>261</v>
      </c>
      <c r="C3" s="567" t="s">
        <v>801</v>
      </c>
      <c r="D3" s="568"/>
      <c r="E3" s="568"/>
      <c r="F3" s="568"/>
      <c r="G3" s="568"/>
      <c r="H3" s="568"/>
      <c r="I3" s="569"/>
    </row>
    <row r="4" spans="2:10" ht="45" customHeight="1" thickBot="1" x14ac:dyDescent="0.3">
      <c r="B4" s="571"/>
      <c r="C4" s="9" t="s">
        <v>1</v>
      </c>
      <c r="D4" s="10" t="s">
        <v>2</v>
      </c>
      <c r="E4" s="10" t="s">
        <v>162</v>
      </c>
      <c r="F4" s="10" t="s">
        <v>163</v>
      </c>
      <c r="G4" s="10" t="s">
        <v>164</v>
      </c>
      <c r="H4" s="10" t="s">
        <v>168</v>
      </c>
      <c r="I4" s="11" t="s">
        <v>165</v>
      </c>
    </row>
    <row r="5" spans="2:10" ht="15" customHeight="1" x14ac:dyDescent="0.25">
      <c r="B5" s="209" t="s">
        <v>262</v>
      </c>
      <c r="C5" s="325">
        <f>'3'!C9</f>
        <v>3.9990000000000001</v>
      </c>
      <c r="D5" s="73">
        <f>'3'!D9</f>
        <v>5.8804470000000002</v>
      </c>
      <c r="E5" s="73">
        <f>'3'!E9</f>
        <v>0</v>
      </c>
      <c r="F5" s="73">
        <f>'3'!F9</f>
        <v>0</v>
      </c>
      <c r="G5" s="73">
        <f>'3'!G9</f>
        <v>0</v>
      </c>
      <c r="H5" s="73">
        <f>'3'!H9</f>
        <v>0</v>
      </c>
      <c r="I5" s="74">
        <f>'3'!I9</f>
        <v>5.8804470000000002</v>
      </c>
      <c r="J5" s="165"/>
    </row>
    <row r="6" spans="2:10" ht="15" customHeight="1" x14ac:dyDescent="0.25">
      <c r="B6" s="322" t="s">
        <v>263</v>
      </c>
      <c r="C6" s="372">
        <v>0</v>
      </c>
      <c r="D6" s="51">
        <v>0</v>
      </c>
      <c r="E6" s="51">
        <v>0</v>
      </c>
      <c r="F6" s="51">
        <v>0</v>
      </c>
      <c r="G6" s="51">
        <v>0</v>
      </c>
      <c r="H6" s="51">
        <v>0</v>
      </c>
      <c r="I6" s="52">
        <f t="shared" ref="I6:I11" si="0">D6-SUM(E6:H6)</f>
        <v>0</v>
      </c>
      <c r="J6" s="165"/>
    </row>
    <row r="7" spans="2:10" ht="15" customHeight="1" x14ac:dyDescent="0.25">
      <c r="B7" s="322" t="s">
        <v>86</v>
      </c>
      <c r="C7" s="373">
        <f>'3'!C11</f>
        <v>1.32E-2</v>
      </c>
      <c r="D7" s="374">
        <f>'3'!D11</f>
        <v>0</v>
      </c>
      <c r="E7" s="374">
        <f>'3'!E11</f>
        <v>0</v>
      </c>
      <c r="F7" s="374">
        <f>'3'!F11</f>
        <v>0</v>
      </c>
      <c r="G7" s="374">
        <f>'3'!G11</f>
        <v>0</v>
      </c>
      <c r="H7" s="374">
        <f>'3'!H11</f>
        <v>0</v>
      </c>
      <c r="I7" s="375">
        <f>'3'!I11</f>
        <v>0</v>
      </c>
    </row>
    <row r="8" spans="2:10" ht="15" customHeight="1" x14ac:dyDescent="0.25">
      <c r="B8" s="322" t="s">
        <v>320</v>
      </c>
      <c r="C8" s="373">
        <v>10.949789999999986</v>
      </c>
      <c r="D8" s="374">
        <v>11.486329709999985</v>
      </c>
      <c r="E8" s="374">
        <v>0</v>
      </c>
      <c r="F8" s="374">
        <v>0</v>
      </c>
      <c r="G8" s="374">
        <f>D8</f>
        <v>11.486329709999985</v>
      </c>
      <c r="H8" s="374">
        <v>0</v>
      </c>
      <c r="I8" s="375">
        <f t="shared" si="0"/>
        <v>0</v>
      </c>
    </row>
    <row r="9" spans="2:10" ht="15" customHeight="1" x14ac:dyDescent="0.25">
      <c r="B9" s="322" t="s">
        <v>321</v>
      </c>
      <c r="C9" s="373">
        <v>29.79691</v>
      </c>
      <c r="D9" s="374">
        <v>30.422893840000008</v>
      </c>
      <c r="E9" s="374">
        <v>0</v>
      </c>
      <c r="F9" s="374">
        <v>0</v>
      </c>
      <c r="G9" s="374">
        <v>0</v>
      </c>
      <c r="H9" s="374">
        <v>0</v>
      </c>
      <c r="I9" s="375">
        <f>D9</f>
        <v>30.422893840000008</v>
      </c>
    </row>
    <row r="10" spans="2:10" ht="15" customHeight="1" x14ac:dyDescent="0.25">
      <c r="B10" s="209" t="s">
        <v>166</v>
      </c>
      <c r="C10" s="373">
        <v>0</v>
      </c>
      <c r="D10" s="374">
        <v>0</v>
      </c>
      <c r="E10" s="374">
        <v>0</v>
      </c>
      <c r="F10" s="374">
        <v>0</v>
      </c>
      <c r="G10" s="374">
        <v>0</v>
      </c>
      <c r="H10" s="374">
        <v>0</v>
      </c>
      <c r="I10" s="375">
        <f t="shared" si="0"/>
        <v>0</v>
      </c>
    </row>
    <row r="11" spans="2:10" ht="15" customHeight="1" x14ac:dyDescent="0.25">
      <c r="B11" s="322" t="s">
        <v>6</v>
      </c>
      <c r="C11" s="373">
        <v>0</v>
      </c>
      <c r="D11" s="374">
        <v>0</v>
      </c>
      <c r="E11" s="374">
        <v>0</v>
      </c>
      <c r="F11" s="374">
        <v>0</v>
      </c>
      <c r="G11" s="374">
        <v>0</v>
      </c>
      <c r="H11" s="374">
        <v>0</v>
      </c>
      <c r="I11" s="375">
        <f t="shared" si="0"/>
        <v>0</v>
      </c>
    </row>
    <row r="12" spans="2:10" ht="15" customHeight="1" x14ac:dyDescent="0.25">
      <c r="B12" s="209" t="s">
        <v>7</v>
      </c>
      <c r="C12" s="373">
        <v>0.3</v>
      </c>
      <c r="D12" s="374">
        <f>'4'!C7</f>
        <v>0.34489999999999998</v>
      </c>
      <c r="E12" s="374">
        <f>'4'!D7</f>
        <v>8.6999999999999994E-2</v>
      </c>
      <c r="F12" s="374">
        <v>0</v>
      </c>
      <c r="G12" s="374">
        <v>0</v>
      </c>
      <c r="H12" s="374">
        <v>0</v>
      </c>
      <c r="I12" s="375">
        <f>'4'!H7</f>
        <v>0.25790000000000002</v>
      </c>
    </row>
    <row r="13" spans="2:10" ht="15" customHeight="1" thickBot="1" x14ac:dyDescent="0.3">
      <c r="B13" s="323" t="s">
        <v>798</v>
      </c>
      <c r="C13" s="376">
        <f>(1-0.4)*22.7</f>
        <v>13.62</v>
      </c>
      <c r="D13" s="105">
        <f>'4'!C6</f>
        <v>52.490400000000001</v>
      </c>
      <c r="E13" s="105">
        <f>'4'!D6</f>
        <v>5.6543039999999998</v>
      </c>
      <c r="F13" s="105">
        <f>'4'!E6</f>
        <v>4.8297179999999988</v>
      </c>
      <c r="G13" s="105">
        <f>'4'!F6</f>
        <v>1.0366223999999999</v>
      </c>
      <c r="H13" s="105">
        <f>'4'!G6</f>
        <v>0.25915560000000043</v>
      </c>
      <c r="I13" s="64">
        <f>'4'!H6</f>
        <v>40.710599999999999</v>
      </c>
    </row>
    <row r="14" spans="2:10" ht="15" customHeight="1" thickTop="1" thickBot="1" x14ac:dyDescent="0.3">
      <c r="B14" s="324" t="s">
        <v>3</v>
      </c>
      <c r="C14" s="326">
        <f t="shared" ref="C14:I14" si="1">SUM(C5:C13)</f>
        <v>58.678899999999977</v>
      </c>
      <c r="D14" s="56">
        <f t="shared" si="1"/>
        <v>100.62497055</v>
      </c>
      <c r="E14" s="56">
        <f t="shared" si="1"/>
        <v>5.7413039999999995</v>
      </c>
      <c r="F14" s="56">
        <f t="shared" si="1"/>
        <v>4.8297179999999988</v>
      </c>
      <c r="G14" s="56">
        <f t="shared" si="1"/>
        <v>12.522952109999986</v>
      </c>
      <c r="H14" s="56">
        <f t="shared" si="1"/>
        <v>0.25915560000000043</v>
      </c>
      <c r="I14" s="57">
        <f t="shared" si="1"/>
        <v>77.27184084000001</v>
      </c>
    </row>
    <row r="15" spans="2:10" ht="15.75" thickBot="1" x14ac:dyDescent="0.3"/>
    <row r="16" spans="2:10" ht="15.75" thickBot="1" x14ac:dyDescent="0.3">
      <c r="B16" s="570" t="s">
        <v>261</v>
      </c>
      <c r="C16" s="567" t="s">
        <v>802</v>
      </c>
      <c r="D16" s="568"/>
      <c r="E16" s="568"/>
      <c r="F16" s="568"/>
      <c r="G16" s="568"/>
      <c r="H16" s="568"/>
      <c r="I16" s="569"/>
    </row>
    <row r="17" spans="2:9" ht="45" customHeight="1" thickBot="1" x14ac:dyDescent="0.3">
      <c r="B17" s="571"/>
      <c r="C17" s="9" t="s">
        <v>1</v>
      </c>
      <c r="D17" s="10" t="s">
        <v>2</v>
      </c>
      <c r="E17" s="10" t="s">
        <v>162</v>
      </c>
      <c r="F17" s="10" t="s">
        <v>163</v>
      </c>
      <c r="G17" s="10" t="s">
        <v>164</v>
      </c>
      <c r="H17" s="10" t="s">
        <v>168</v>
      </c>
      <c r="I17" s="11" t="s">
        <v>165</v>
      </c>
    </row>
    <row r="18" spans="2:9" ht="15" customHeight="1" x14ac:dyDescent="0.25">
      <c r="B18" s="322" t="s">
        <v>11</v>
      </c>
      <c r="C18" s="373">
        <v>0</v>
      </c>
      <c r="D18" s="374">
        <v>0</v>
      </c>
      <c r="E18" s="374">
        <v>0</v>
      </c>
      <c r="F18" s="374">
        <v>0</v>
      </c>
      <c r="G18" s="374">
        <v>0</v>
      </c>
      <c r="H18" s="374">
        <v>0</v>
      </c>
      <c r="I18" s="375">
        <v>0</v>
      </c>
    </row>
    <row r="19" spans="2:9" ht="15" customHeight="1" x14ac:dyDescent="0.25">
      <c r="B19" s="322" t="s">
        <v>799</v>
      </c>
      <c r="C19" s="373">
        <f>0.4*22.7</f>
        <v>9.08</v>
      </c>
      <c r="D19" s="374">
        <f>'4'!C13</f>
        <v>34.993600000000001</v>
      </c>
      <c r="E19" s="374">
        <f>'4'!D13</f>
        <v>3.7695360000000004</v>
      </c>
      <c r="F19" s="374">
        <f>'4'!E13</f>
        <v>3.2198119999999997</v>
      </c>
      <c r="G19" s="374">
        <f>'4'!F13</f>
        <v>0.69108159999999996</v>
      </c>
      <c r="H19" s="374">
        <f>'4'!G13</f>
        <v>0.1727704000000003</v>
      </c>
      <c r="I19" s="375">
        <f>'4'!H13</f>
        <v>27.1404</v>
      </c>
    </row>
    <row r="20" spans="2:9" ht="15" customHeight="1" x14ac:dyDescent="0.25">
      <c r="B20" s="322" t="s">
        <v>800</v>
      </c>
      <c r="C20" s="373">
        <v>0</v>
      </c>
      <c r="D20" s="374">
        <v>0</v>
      </c>
      <c r="E20" s="374">
        <v>0</v>
      </c>
      <c r="F20" s="374">
        <v>0</v>
      </c>
      <c r="G20" s="374">
        <v>0</v>
      </c>
      <c r="H20" s="374">
        <v>0</v>
      </c>
      <c r="I20" s="375">
        <v>0</v>
      </c>
    </row>
    <row r="21" spans="2:9" ht="15" customHeight="1" thickBot="1" x14ac:dyDescent="0.3">
      <c r="B21" s="323" t="s">
        <v>264</v>
      </c>
      <c r="C21" s="376">
        <v>0</v>
      </c>
      <c r="D21" s="105">
        <v>0</v>
      </c>
      <c r="E21" s="105">
        <v>0</v>
      </c>
      <c r="F21" s="105">
        <v>0</v>
      </c>
      <c r="G21" s="105">
        <v>0</v>
      </c>
      <c r="H21" s="105">
        <v>0</v>
      </c>
      <c r="I21" s="64">
        <f>D21-SUM(E21:H21)</f>
        <v>0</v>
      </c>
    </row>
    <row r="22" spans="2:9" ht="15" customHeight="1" thickTop="1" thickBot="1" x14ac:dyDescent="0.3">
      <c r="B22" s="324" t="s">
        <v>3</v>
      </c>
      <c r="C22" s="326">
        <f t="shared" ref="C22:I22" si="2">SUM(C18:C21)</f>
        <v>9.08</v>
      </c>
      <c r="D22" s="56">
        <f t="shared" si="2"/>
        <v>34.993600000000001</v>
      </c>
      <c r="E22" s="56">
        <f t="shared" si="2"/>
        <v>3.7695360000000004</v>
      </c>
      <c r="F22" s="56">
        <f t="shared" si="2"/>
        <v>3.2198119999999997</v>
      </c>
      <c r="G22" s="56">
        <f t="shared" si="2"/>
        <v>0.69108159999999996</v>
      </c>
      <c r="H22" s="56">
        <f t="shared" si="2"/>
        <v>0.1727704000000003</v>
      </c>
      <c r="I22" s="57">
        <f t="shared" si="2"/>
        <v>27.1404</v>
      </c>
    </row>
    <row r="24" spans="2:9" x14ac:dyDescent="0.25">
      <c r="B24" s="150" t="s">
        <v>299</v>
      </c>
    </row>
    <row r="25" spans="2:9" x14ac:dyDescent="0.25">
      <c r="B25" s="65" t="s">
        <v>1504</v>
      </c>
    </row>
    <row r="26" spans="2:9" x14ac:dyDescent="0.25">
      <c r="B26" s="65" t="s">
        <v>1505</v>
      </c>
    </row>
    <row r="27" spans="2:9" x14ac:dyDescent="0.25">
      <c r="B27" s="65" t="s">
        <v>300</v>
      </c>
    </row>
    <row r="28" spans="2:9" x14ac:dyDescent="0.25">
      <c r="B28" s="65" t="s">
        <v>1503</v>
      </c>
    </row>
    <row r="29" spans="2:9" x14ac:dyDescent="0.25">
      <c r="B29" s="65"/>
    </row>
    <row r="51" spans="1:1" x14ac:dyDescent="0.25">
      <c r="A51" s="161"/>
    </row>
    <row r="52" spans="1:1" x14ac:dyDescent="0.25">
      <c r="A52" s="161"/>
    </row>
  </sheetData>
  <mergeCells count="4">
    <mergeCell ref="C3:I3"/>
    <mergeCell ref="B3:B4"/>
    <mergeCell ref="B16:B17"/>
    <mergeCell ref="C16:I16"/>
  </mergeCells>
  <pageMargins left="0.70866141732283472" right="0.70866141732283472" top="0.78740157480314965" bottom="0.78740157480314965" header="0.31496062992125984" footer="0.31496062992125984"/>
  <pageSetup paperSize="9" scale="70" orientation="landscape" r:id="rId1"/>
  <headerFooter>
    <oddFooter>&amp;C&amp;P/&amp;N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  <pageSetUpPr fitToPage="1"/>
  </sheetPr>
  <dimension ref="A1:J52"/>
  <sheetViews>
    <sheetView showGridLines="0" workbookViewId="0">
      <selection activeCell="H14" sqref="H14"/>
    </sheetView>
  </sheetViews>
  <sheetFormatPr defaultRowHeight="15" x14ac:dyDescent="0.25"/>
  <cols>
    <col min="2" max="2" width="50.140625" customWidth="1"/>
    <col min="3" max="8" width="18.7109375" customWidth="1"/>
  </cols>
  <sheetData>
    <row r="1" spans="2:10" ht="15" customHeight="1" x14ac:dyDescent="0.25"/>
    <row r="2" spans="2:10" ht="15" customHeight="1" thickBot="1" x14ac:dyDescent="0.3">
      <c r="B2" s="17" t="s">
        <v>2054</v>
      </c>
    </row>
    <row r="3" spans="2:10" ht="15" customHeight="1" thickBot="1" x14ac:dyDescent="0.3">
      <c r="B3" s="570" t="s">
        <v>261</v>
      </c>
      <c r="C3" s="567" t="s">
        <v>803</v>
      </c>
      <c r="D3" s="568"/>
      <c r="E3" s="568"/>
      <c r="F3" s="568"/>
      <c r="G3" s="568"/>
      <c r="H3" s="569"/>
    </row>
    <row r="4" spans="2:10" ht="45" customHeight="1" thickBot="1" x14ac:dyDescent="0.3">
      <c r="B4" s="571"/>
      <c r="C4" s="9" t="s">
        <v>87</v>
      </c>
      <c r="D4" s="10" t="s">
        <v>184</v>
      </c>
      <c r="E4" s="10" t="s">
        <v>185</v>
      </c>
      <c r="F4" s="10" t="s">
        <v>186</v>
      </c>
      <c r="G4" s="10" t="s">
        <v>187</v>
      </c>
      <c r="H4" s="11" t="s">
        <v>188</v>
      </c>
    </row>
    <row r="5" spans="2:10" ht="15" customHeight="1" x14ac:dyDescent="0.25">
      <c r="B5" s="210" t="s">
        <v>267</v>
      </c>
      <c r="C5" s="327">
        <v>0</v>
      </c>
      <c r="D5" s="49">
        <v>0</v>
      </c>
      <c r="E5" s="49">
        <v>0</v>
      </c>
      <c r="F5" s="49">
        <v>0</v>
      </c>
      <c r="G5" s="49">
        <v>0</v>
      </c>
      <c r="H5" s="50">
        <v>0</v>
      </c>
    </row>
    <row r="6" spans="2:10" ht="15" customHeight="1" x14ac:dyDescent="0.25">
      <c r="B6" s="322" t="s">
        <v>6</v>
      </c>
      <c r="C6" s="325">
        <v>0</v>
      </c>
      <c r="D6" s="73">
        <v>0</v>
      </c>
      <c r="E6" s="73">
        <v>0</v>
      </c>
      <c r="F6" s="73">
        <v>0</v>
      </c>
      <c r="G6" s="73">
        <v>0</v>
      </c>
      <c r="H6" s="74">
        <v>0</v>
      </c>
    </row>
    <row r="7" spans="2:10" ht="15" customHeight="1" x14ac:dyDescent="0.25">
      <c r="B7" s="322" t="s">
        <v>7</v>
      </c>
      <c r="C7" s="325">
        <v>0</v>
      </c>
      <c r="D7" s="73">
        <v>0</v>
      </c>
      <c r="E7" s="73">
        <v>0</v>
      </c>
      <c r="F7" s="73">
        <v>0</v>
      </c>
      <c r="G7" s="73">
        <v>0</v>
      </c>
      <c r="H7" s="74">
        <v>0</v>
      </c>
    </row>
    <row r="8" spans="2:10" ht="15" customHeight="1" thickBot="1" x14ac:dyDescent="0.3">
      <c r="B8" s="323" t="s">
        <v>798</v>
      </c>
      <c r="C8" s="328">
        <v>1496353.2</v>
      </c>
      <c r="D8" s="53">
        <v>504219</v>
      </c>
      <c r="E8" s="53">
        <v>251001.59999999998</v>
      </c>
      <c r="F8" s="53">
        <v>4307.3999999999996</v>
      </c>
      <c r="G8" s="53">
        <f>C8-D8-E8-F8-H8</f>
        <v>154149</v>
      </c>
      <c r="H8" s="54">
        <v>582676.19999999995</v>
      </c>
      <c r="J8" s="452" t="s">
        <v>2050</v>
      </c>
    </row>
    <row r="9" spans="2:10" ht="15" customHeight="1" thickTop="1" thickBot="1" x14ac:dyDescent="0.3">
      <c r="B9" s="182" t="s">
        <v>3</v>
      </c>
      <c r="C9" s="326">
        <f t="shared" ref="C9:H9" si="0">SUM(C5:C8)</f>
        <v>1496353.2</v>
      </c>
      <c r="D9" s="56">
        <f t="shared" si="0"/>
        <v>504219</v>
      </c>
      <c r="E9" s="56">
        <f t="shared" si="0"/>
        <v>251001.59999999998</v>
      </c>
      <c r="F9" s="56">
        <f t="shared" si="0"/>
        <v>4307.3999999999996</v>
      </c>
      <c r="G9" s="56">
        <f t="shared" si="0"/>
        <v>154149</v>
      </c>
      <c r="H9" s="57">
        <f t="shared" si="0"/>
        <v>582676.19999999995</v>
      </c>
    </row>
    <row r="10" spans="2:10" ht="15" customHeight="1" thickBot="1" x14ac:dyDescent="0.3">
      <c r="B10" s="200"/>
      <c r="C10" s="259"/>
      <c r="D10" s="259"/>
      <c r="E10" s="259"/>
      <c r="F10" s="259"/>
      <c r="G10" s="259"/>
      <c r="H10" s="259"/>
    </row>
    <row r="11" spans="2:10" ht="15" customHeight="1" thickBot="1" x14ac:dyDescent="0.3">
      <c r="B11" s="570" t="s">
        <v>261</v>
      </c>
      <c r="C11" s="567" t="s">
        <v>804</v>
      </c>
      <c r="D11" s="568"/>
      <c r="E11" s="568"/>
      <c r="F11" s="568"/>
      <c r="G11" s="568"/>
      <c r="H11" s="569"/>
    </row>
    <row r="12" spans="2:10" ht="45" customHeight="1" thickBot="1" x14ac:dyDescent="0.3">
      <c r="B12" s="571"/>
      <c r="C12" s="9" t="s">
        <v>87</v>
      </c>
      <c r="D12" s="10" t="s">
        <v>184</v>
      </c>
      <c r="E12" s="10" t="s">
        <v>185</v>
      </c>
      <c r="F12" s="10" t="s">
        <v>186</v>
      </c>
      <c r="G12" s="10" t="s">
        <v>187</v>
      </c>
      <c r="H12" s="11" t="s">
        <v>188</v>
      </c>
    </row>
    <row r="13" spans="2:10" ht="15" customHeight="1" x14ac:dyDescent="0.25">
      <c r="B13" s="322" t="s">
        <v>11</v>
      </c>
      <c r="C13" s="327">
        <v>0</v>
      </c>
      <c r="D13" s="49">
        <v>0</v>
      </c>
      <c r="E13" s="49">
        <v>0</v>
      </c>
      <c r="F13" s="49">
        <v>0</v>
      </c>
      <c r="G13" s="49">
        <v>0</v>
      </c>
      <c r="H13" s="50">
        <v>0</v>
      </c>
    </row>
    <row r="14" spans="2:10" ht="15" customHeight="1" x14ac:dyDescent="0.25">
      <c r="B14" s="322" t="s">
        <v>799</v>
      </c>
      <c r="C14" s="325">
        <v>997568.8</v>
      </c>
      <c r="D14" s="73">
        <v>336146</v>
      </c>
      <c r="E14" s="73">
        <v>167334.40000000002</v>
      </c>
      <c r="F14" s="73">
        <v>2871.6000000000004</v>
      </c>
      <c r="G14" s="73">
        <f>C14-D14-E14-F14-H14</f>
        <v>102766</v>
      </c>
      <c r="H14" s="74">
        <v>388450.80000000005</v>
      </c>
      <c r="J14" s="452" t="s">
        <v>2050</v>
      </c>
    </row>
    <row r="15" spans="2:10" ht="15" customHeight="1" x14ac:dyDescent="0.25">
      <c r="B15" s="322" t="s">
        <v>800</v>
      </c>
      <c r="C15" s="325">
        <v>0</v>
      </c>
      <c r="D15" s="73">
        <v>0</v>
      </c>
      <c r="E15" s="73">
        <v>0</v>
      </c>
      <c r="F15" s="73">
        <v>0</v>
      </c>
      <c r="G15" s="73">
        <v>0</v>
      </c>
      <c r="H15" s="74">
        <v>0</v>
      </c>
    </row>
    <row r="16" spans="2:10" ht="15" customHeight="1" thickBot="1" x14ac:dyDescent="0.3">
      <c r="B16" s="323" t="s">
        <v>264</v>
      </c>
      <c r="C16" s="328">
        <v>0</v>
      </c>
      <c r="D16" s="53">
        <v>0</v>
      </c>
      <c r="E16" s="53">
        <v>0</v>
      </c>
      <c r="F16" s="53">
        <v>0</v>
      </c>
      <c r="G16" s="53">
        <v>0</v>
      </c>
      <c r="H16" s="54">
        <v>0</v>
      </c>
    </row>
    <row r="17" spans="2:8" ht="15" customHeight="1" thickTop="1" thickBot="1" x14ac:dyDescent="0.3">
      <c r="B17" s="182" t="s">
        <v>3</v>
      </c>
      <c r="C17" s="326">
        <f t="shared" ref="C17:H17" si="1">SUM(C13:C16)</f>
        <v>997568.8</v>
      </c>
      <c r="D17" s="56">
        <f t="shared" si="1"/>
        <v>336146</v>
      </c>
      <c r="E17" s="56">
        <f t="shared" si="1"/>
        <v>167334.40000000002</v>
      </c>
      <c r="F17" s="56">
        <f t="shared" si="1"/>
        <v>2871.6000000000004</v>
      </c>
      <c r="G17" s="56">
        <f t="shared" si="1"/>
        <v>102766</v>
      </c>
      <c r="H17" s="57">
        <f t="shared" si="1"/>
        <v>388450.80000000005</v>
      </c>
    </row>
    <row r="19" spans="2:8" x14ac:dyDescent="0.25">
      <c r="B19" s="150" t="s">
        <v>299</v>
      </c>
    </row>
    <row r="20" spans="2:8" x14ac:dyDescent="0.25">
      <c r="B20" s="65" t="s">
        <v>300</v>
      </c>
    </row>
    <row r="21" spans="2:8" x14ac:dyDescent="0.25">
      <c r="B21" s="65" t="s">
        <v>631</v>
      </c>
    </row>
    <row r="51" spans="1:1" x14ac:dyDescent="0.25">
      <c r="A51" s="161"/>
    </row>
    <row r="52" spans="1:1" x14ac:dyDescent="0.25">
      <c r="A52" s="161"/>
    </row>
  </sheetData>
  <mergeCells count="4">
    <mergeCell ref="B3:B4"/>
    <mergeCell ref="C3:H3"/>
    <mergeCell ref="B11:B12"/>
    <mergeCell ref="C11:H11"/>
  </mergeCells>
  <pageMargins left="0.70866141732283472" right="0.70866141732283472" top="0.78740157480314965" bottom="0.78740157480314965" header="0.31496062992125984" footer="0.31496062992125984"/>
  <pageSetup paperSize="9" scale="82" orientation="landscape" r:id="rId1"/>
  <headerFooter>
    <oddFooter>&amp;C&amp;P/&amp;N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H52"/>
  <sheetViews>
    <sheetView showGridLines="0" topLeftCell="A4" workbookViewId="0">
      <selection activeCell="B2" sqref="B2"/>
    </sheetView>
  </sheetViews>
  <sheetFormatPr defaultRowHeight="15" x14ac:dyDescent="0.25"/>
  <cols>
    <col min="2" max="8" width="18.7109375" customWidth="1"/>
  </cols>
  <sheetData>
    <row r="1" spans="2:8" ht="15" customHeight="1" x14ac:dyDescent="0.25"/>
    <row r="2" spans="2:8" ht="15" customHeight="1" thickBot="1" x14ac:dyDescent="0.3">
      <c r="B2" s="17" t="s">
        <v>807</v>
      </c>
      <c r="C2" s="17"/>
    </row>
    <row r="3" spans="2:8" ht="15" customHeight="1" x14ac:dyDescent="0.25">
      <c r="B3" s="490" t="s">
        <v>138</v>
      </c>
      <c r="C3" s="574"/>
      <c r="D3" s="572" t="s">
        <v>139</v>
      </c>
      <c r="E3" s="572"/>
      <c r="F3" s="572"/>
      <c r="G3" s="572"/>
      <c r="H3" s="573"/>
    </row>
    <row r="4" spans="2:8" ht="15" customHeight="1" thickBot="1" x14ac:dyDescent="0.3">
      <c r="B4" s="491"/>
      <c r="C4" s="575"/>
      <c r="D4" s="404" t="s">
        <v>786</v>
      </c>
      <c r="E4" s="405" t="s">
        <v>787</v>
      </c>
      <c r="F4" s="405" t="s">
        <v>788</v>
      </c>
      <c r="G4" s="405" t="s">
        <v>789</v>
      </c>
      <c r="H4" s="406" t="s">
        <v>853</v>
      </c>
    </row>
    <row r="5" spans="2:8" ht="15" customHeight="1" thickBot="1" x14ac:dyDescent="0.3">
      <c r="B5" s="576" t="s">
        <v>140</v>
      </c>
      <c r="C5" s="92" t="s">
        <v>142</v>
      </c>
      <c r="D5" s="225">
        <v>214</v>
      </c>
      <c r="E5" s="189">
        <v>256</v>
      </c>
      <c r="F5" s="189">
        <v>233</v>
      </c>
      <c r="G5" s="189">
        <v>201.4</v>
      </c>
      <c r="H5" s="465">
        <v>215.6</v>
      </c>
    </row>
    <row r="6" spans="2:8" ht="15" customHeight="1" thickBot="1" x14ac:dyDescent="0.3">
      <c r="B6" s="577"/>
      <c r="C6" s="93" t="s">
        <v>19</v>
      </c>
      <c r="D6" s="407">
        <v>93512</v>
      </c>
      <c r="E6" s="213">
        <v>96022</v>
      </c>
      <c r="F6" s="213">
        <v>92337</v>
      </c>
      <c r="G6" s="213">
        <v>95002</v>
      </c>
      <c r="H6" s="466">
        <v>94011</v>
      </c>
    </row>
    <row r="7" spans="2:8" ht="15" customHeight="1" thickTop="1" thickBot="1" x14ac:dyDescent="0.3">
      <c r="B7" s="577"/>
      <c r="C7" s="124" t="s">
        <v>3</v>
      </c>
      <c r="D7" s="408">
        <f t="shared" ref="D7:G7" si="0">SUM(D5:D6)</f>
        <v>93726</v>
      </c>
      <c r="E7" s="207">
        <f t="shared" si="0"/>
        <v>96278</v>
      </c>
      <c r="F7" s="207">
        <f t="shared" si="0"/>
        <v>92570</v>
      </c>
      <c r="G7" s="207">
        <f t="shared" si="0"/>
        <v>95203.4</v>
      </c>
      <c r="H7" s="467">
        <f>SUM(H5:H6)</f>
        <v>94226.6</v>
      </c>
    </row>
    <row r="8" spans="2:8" ht="15" customHeight="1" thickBot="1" x14ac:dyDescent="0.3">
      <c r="B8" s="576" t="s">
        <v>141</v>
      </c>
      <c r="C8" s="92" t="s">
        <v>270</v>
      </c>
      <c r="D8" s="224">
        <v>70087.244999999995</v>
      </c>
      <c r="E8" s="186">
        <v>70879.467499999984</v>
      </c>
      <c r="F8" s="186">
        <v>69777.284999999989</v>
      </c>
      <c r="G8" s="186">
        <v>69671.8125</v>
      </c>
      <c r="H8" s="468">
        <v>70035</v>
      </c>
    </row>
    <row r="9" spans="2:8" ht="15" customHeight="1" thickBot="1" x14ac:dyDescent="0.3">
      <c r="B9" s="577"/>
      <c r="C9" s="93" t="s">
        <v>19</v>
      </c>
      <c r="D9" s="407">
        <v>33641.8776</v>
      </c>
      <c r="E9" s="213">
        <v>34022.14439999999</v>
      </c>
      <c r="F9" s="213">
        <v>33493.096799999992</v>
      </c>
      <c r="G9" s="213">
        <v>33442.47</v>
      </c>
      <c r="H9" s="466">
        <v>33452</v>
      </c>
    </row>
    <row r="10" spans="2:8" ht="15" customHeight="1" thickTop="1" thickBot="1" x14ac:dyDescent="0.3">
      <c r="B10" s="577"/>
      <c r="C10" s="124" t="s">
        <v>3</v>
      </c>
      <c r="D10" s="408">
        <f t="shared" ref="D10:G10" si="1">SUM(D8:D9)</f>
        <v>103729.1226</v>
      </c>
      <c r="E10" s="207">
        <f t="shared" si="1"/>
        <v>104901.61189999997</v>
      </c>
      <c r="F10" s="207">
        <f t="shared" si="1"/>
        <v>103270.38179999997</v>
      </c>
      <c r="G10" s="207">
        <f t="shared" si="1"/>
        <v>103114.2825</v>
      </c>
      <c r="H10" s="208">
        <f>SUM(H8:H9)</f>
        <v>103487</v>
      </c>
    </row>
    <row r="11" spans="2:8" ht="15" customHeight="1" x14ac:dyDescent="0.25"/>
    <row r="12" spans="2:8" ht="15" customHeight="1" x14ac:dyDescent="0.25">
      <c r="B12" s="150" t="s">
        <v>299</v>
      </c>
    </row>
    <row r="13" spans="2:8" ht="15" customHeight="1" x14ac:dyDescent="0.25">
      <c r="B13" s="65" t="s">
        <v>608</v>
      </c>
    </row>
    <row r="14" spans="2:8" ht="15" customHeight="1" x14ac:dyDescent="0.25">
      <c r="B14" s="65" t="s">
        <v>631</v>
      </c>
    </row>
    <row r="15" spans="2:8" ht="15" customHeight="1" x14ac:dyDescent="0.25"/>
    <row r="16" spans="2:8" ht="15" customHeight="1" x14ac:dyDescent="0.25"/>
    <row r="17" ht="15" customHeight="1" x14ac:dyDescent="0.25"/>
    <row r="18" ht="15" customHeight="1" x14ac:dyDescent="0.25"/>
    <row r="19" ht="15" customHeight="1" x14ac:dyDescent="0.25"/>
    <row r="51" spans="1:1" x14ac:dyDescent="0.25">
      <c r="A51" s="161"/>
    </row>
    <row r="52" spans="1:1" x14ac:dyDescent="0.25">
      <c r="A52" s="161"/>
    </row>
  </sheetData>
  <mergeCells count="4">
    <mergeCell ref="D3:H3"/>
    <mergeCell ref="B3:C4"/>
    <mergeCell ref="B5:B7"/>
    <mergeCell ref="B8:B10"/>
  </mergeCells>
  <pageMargins left="0.70866141732283472" right="0.70866141732283472" top="0.78740157480314965" bottom="0.78740157480314965" header="0.31496062992125984" footer="0.31496062992125984"/>
  <pageSetup paperSize="9" scale="93" orientation="landscape" r:id="rId1"/>
  <headerFooter>
    <oddFooter>&amp;C&amp;P/&amp;N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H52"/>
  <sheetViews>
    <sheetView showGridLines="0" workbookViewId="0">
      <selection activeCell="H5" sqref="H5:H10"/>
    </sheetView>
  </sheetViews>
  <sheetFormatPr defaultRowHeight="15" x14ac:dyDescent="0.25"/>
  <cols>
    <col min="2" max="8" width="18.7109375" customWidth="1"/>
  </cols>
  <sheetData>
    <row r="1" spans="2:8" ht="15" customHeight="1" x14ac:dyDescent="0.25"/>
    <row r="2" spans="2:8" ht="15" customHeight="1" thickBot="1" x14ac:dyDescent="0.3">
      <c r="B2" s="17" t="s">
        <v>806</v>
      </c>
      <c r="C2" s="17"/>
    </row>
    <row r="3" spans="2:8" ht="15" customHeight="1" x14ac:dyDescent="0.25">
      <c r="B3" s="490" t="s">
        <v>138</v>
      </c>
      <c r="C3" s="574"/>
      <c r="D3" s="572" t="s">
        <v>143</v>
      </c>
      <c r="E3" s="572"/>
      <c r="F3" s="572"/>
      <c r="G3" s="572"/>
      <c r="H3" s="573"/>
    </row>
    <row r="4" spans="2:8" ht="15" customHeight="1" thickBot="1" x14ac:dyDescent="0.3">
      <c r="B4" s="491"/>
      <c r="C4" s="575"/>
      <c r="D4" s="16" t="s">
        <v>786</v>
      </c>
      <c r="E4" s="16" t="s">
        <v>787</v>
      </c>
      <c r="F4" s="16" t="s">
        <v>788</v>
      </c>
      <c r="G4" s="16" t="s">
        <v>789</v>
      </c>
      <c r="H4" s="22" t="s">
        <v>853</v>
      </c>
    </row>
    <row r="5" spans="2:8" ht="15" customHeight="1" thickBot="1" x14ac:dyDescent="0.3">
      <c r="B5" s="576" t="s">
        <v>140</v>
      </c>
      <c r="C5" s="92" t="s">
        <v>142</v>
      </c>
      <c r="D5" s="186">
        <v>177.62</v>
      </c>
      <c r="E5" s="186">
        <v>212.48</v>
      </c>
      <c r="F5" s="186">
        <v>193.39</v>
      </c>
      <c r="G5" s="186">
        <v>167.16200000000001</v>
      </c>
      <c r="H5" s="468">
        <v>178.5</v>
      </c>
    </row>
    <row r="6" spans="2:8" ht="15" customHeight="1" thickBot="1" x14ac:dyDescent="0.3">
      <c r="B6" s="577"/>
      <c r="C6" s="93" t="s">
        <v>19</v>
      </c>
      <c r="D6" s="213">
        <v>0</v>
      </c>
      <c r="E6" s="213">
        <v>0</v>
      </c>
      <c r="F6" s="213">
        <v>0</v>
      </c>
      <c r="G6" s="213">
        <v>0</v>
      </c>
      <c r="H6" s="466"/>
    </row>
    <row r="7" spans="2:8" ht="15" customHeight="1" thickTop="1" thickBot="1" x14ac:dyDescent="0.3">
      <c r="B7" s="577"/>
      <c r="C7" s="124" t="s">
        <v>3</v>
      </c>
      <c r="D7" s="207">
        <f t="shared" ref="D7:G7" si="0">SUM(D5:D6)</f>
        <v>177.62</v>
      </c>
      <c r="E7" s="207">
        <f t="shared" si="0"/>
        <v>212.48</v>
      </c>
      <c r="F7" s="207">
        <f t="shared" si="0"/>
        <v>193.39</v>
      </c>
      <c r="G7" s="207">
        <f t="shared" si="0"/>
        <v>167.16200000000001</v>
      </c>
      <c r="H7" s="467">
        <f>SUM(H5:H6)</f>
        <v>178.5</v>
      </c>
    </row>
    <row r="8" spans="2:8" ht="15" customHeight="1" thickBot="1" x14ac:dyDescent="0.3">
      <c r="B8" s="576" t="s">
        <v>141</v>
      </c>
      <c r="C8" s="92" t="s">
        <v>270</v>
      </c>
      <c r="D8" s="186">
        <v>70087.244999999995</v>
      </c>
      <c r="E8" s="186">
        <v>70879.467499999984</v>
      </c>
      <c r="F8" s="186">
        <v>69777.284999999989</v>
      </c>
      <c r="G8" s="186">
        <v>69671.8125</v>
      </c>
      <c r="H8" s="468">
        <v>71352</v>
      </c>
    </row>
    <row r="9" spans="2:8" ht="15" customHeight="1" thickBot="1" x14ac:dyDescent="0.3">
      <c r="B9" s="577"/>
      <c r="C9" s="93" t="s">
        <v>19</v>
      </c>
      <c r="D9" s="213">
        <v>33641.8776</v>
      </c>
      <c r="E9" s="213">
        <v>34022.14439999999</v>
      </c>
      <c r="F9" s="213">
        <v>33493.096799999992</v>
      </c>
      <c r="G9" s="213">
        <v>33442.47</v>
      </c>
      <c r="H9" s="466">
        <v>33985</v>
      </c>
    </row>
    <row r="10" spans="2:8" ht="15" customHeight="1" thickTop="1" thickBot="1" x14ac:dyDescent="0.3">
      <c r="B10" s="577"/>
      <c r="C10" s="124" t="s">
        <v>3</v>
      </c>
      <c r="D10" s="207">
        <f t="shared" ref="D10:G10" si="1">SUM(D8:D9)</f>
        <v>103729.1226</v>
      </c>
      <c r="E10" s="207">
        <f t="shared" si="1"/>
        <v>104901.61189999997</v>
      </c>
      <c r="F10" s="207">
        <f t="shared" si="1"/>
        <v>103270.38179999997</v>
      </c>
      <c r="G10" s="207">
        <f t="shared" si="1"/>
        <v>103114.2825</v>
      </c>
      <c r="H10" s="467">
        <f>SUM(H8:H9)</f>
        <v>105337</v>
      </c>
    </row>
    <row r="11" spans="2:8" ht="15" customHeight="1" x14ac:dyDescent="0.25"/>
    <row r="12" spans="2:8" ht="15" customHeight="1" x14ac:dyDescent="0.25">
      <c r="B12" s="150" t="s">
        <v>299</v>
      </c>
    </row>
    <row r="13" spans="2:8" ht="15" customHeight="1" x14ac:dyDescent="0.25">
      <c r="B13" s="65" t="s">
        <v>608</v>
      </c>
    </row>
    <row r="14" spans="2:8" ht="15" customHeight="1" x14ac:dyDescent="0.25">
      <c r="B14" s="65" t="s">
        <v>631</v>
      </c>
    </row>
    <row r="15" spans="2:8" ht="15" customHeight="1" x14ac:dyDescent="0.25"/>
    <row r="16" spans="2:8" ht="15" customHeight="1" x14ac:dyDescent="0.25"/>
    <row r="17" ht="15" customHeight="1" x14ac:dyDescent="0.25"/>
    <row r="18" ht="15" customHeight="1" x14ac:dyDescent="0.25"/>
    <row r="51" spans="1:1" x14ac:dyDescent="0.25">
      <c r="A51" s="161"/>
    </row>
    <row r="52" spans="1:1" x14ac:dyDescent="0.25">
      <c r="A52" s="161"/>
    </row>
  </sheetData>
  <mergeCells count="4">
    <mergeCell ref="B3:C4"/>
    <mergeCell ref="D3:H3"/>
    <mergeCell ref="B5:B7"/>
    <mergeCell ref="B8:B10"/>
  </mergeCells>
  <pageMargins left="0.70866141732283472" right="0.70866141732283472" top="0.78740157480314965" bottom="0.78740157480314965" header="0.31496062992125984" footer="0.31496062992125984"/>
  <pageSetup paperSize="9" scale="93" orientation="landscape" r:id="rId1"/>
  <headerFooter>
    <oddFooter>&amp;C&amp;P/&amp;N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H52"/>
  <sheetViews>
    <sheetView showGridLines="0" workbookViewId="0">
      <selection activeCell="H16" sqref="H16"/>
    </sheetView>
  </sheetViews>
  <sheetFormatPr defaultRowHeight="15" x14ac:dyDescent="0.25"/>
  <cols>
    <col min="2" max="8" width="18.7109375" customWidth="1"/>
  </cols>
  <sheetData>
    <row r="1" spans="2:8" ht="15" customHeight="1" x14ac:dyDescent="0.25"/>
    <row r="2" spans="2:8" ht="15" customHeight="1" thickBot="1" x14ac:dyDescent="0.3">
      <c r="B2" s="17" t="s">
        <v>805</v>
      </c>
      <c r="C2" s="17"/>
    </row>
    <row r="3" spans="2:8" ht="15" customHeight="1" x14ac:dyDescent="0.25">
      <c r="B3" s="490" t="s">
        <v>138</v>
      </c>
      <c r="C3" s="574"/>
      <c r="D3" s="572" t="s">
        <v>275</v>
      </c>
      <c r="E3" s="572"/>
      <c r="F3" s="572"/>
      <c r="G3" s="572"/>
      <c r="H3" s="573"/>
    </row>
    <row r="4" spans="2:8" ht="15" customHeight="1" thickBot="1" x14ac:dyDescent="0.3">
      <c r="B4" s="491"/>
      <c r="C4" s="575"/>
      <c r="D4" s="16" t="s">
        <v>786</v>
      </c>
      <c r="E4" s="16" t="s">
        <v>787</v>
      </c>
      <c r="F4" s="16" t="s">
        <v>788</v>
      </c>
      <c r="G4" s="16" t="s">
        <v>789</v>
      </c>
      <c r="H4" s="22" t="s">
        <v>853</v>
      </c>
    </row>
    <row r="5" spans="2:8" ht="15" customHeight="1" thickBot="1" x14ac:dyDescent="0.3">
      <c r="B5" s="576" t="s">
        <v>140</v>
      </c>
      <c r="C5" s="92" t="s">
        <v>142</v>
      </c>
      <c r="D5" s="186">
        <v>36.379999999999995</v>
      </c>
      <c r="E5" s="186">
        <v>43.52000000000001</v>
      </c>
      <c r="F5" s="186">
        <v>39.610000000000014</v>
      </c>
      <c r="G5" s="186">
        <v>34.238</v>
      </c>
      <c r="H5" s="469">
        <v>38.700000000000003</v>
      </c>
    </row>
    <row r="6" spans="2:8" ht="15" customHeight="1" thickBot="1" x14ac:dyDescent="0.3">
      <c r="B6" s="577"/>
      <c r="C6" s="93" t="s">
        <v>19</v>
      </c>
      <c r="D6" s="213">
        <v>35534.559999999998</v>
      </c>
      <c r="E6" s="213">
        <v>36488.36</v>
      </c>
      <c r="F6" s="213">
        <v>35088.06</v>
      </c>
      <c r="G6" s="213">
        <v>36100.76</v>
      </c>
      <c r="H6" s="470">
        <v>36023</v>
      </c>
    </row>
    <row r="7" spans="2:8" ht="15" customHeight="1" thickTop="1" thickBot="1" x14ac:dyDescent="0.3">
      <c r="B7" s="577"/>
      <c r="C7" s="124" t="s">
        <v>3</v>
      </c>
      <c r="D7" s="207">
        <f t="shared" ref="D7:G7" si="0">SUM(D5:D6)</f>
        <v>35570.939999999995</v>
      </c>
      <c r="E7" s="207">
        <f t="shared" si="0"/>
        <v>36531.879999999997</v>
      </c>
      <c r="F7" s="207">
        <f t="shared" si="0"/>
        <v>35127.67</v>
      </c>
      <c r="G7" s="207">
        <f t="shared" si="0"/>
        <v>36134.998</v>
      </c>
      <c r="H7" s="208">
        <f>SUM(H5:H6)</f>
        <v>36061.699999999997</v>
      </c>
    </row>
    <row r="8" spans="2:8" ht="15" customHeight="1" thickBot="1" x14ac:dyDescent="0.3">
      <c r="B8" s="576" t="s">
        <v>141</v>
      </c>
      <c r="C8" s="92" t="s">
        <v>270</v>
      </c>
      <c r="D8" s="186">
        <v>1401.7448999999999</v>
      </c>
      <c r="E8" s="186">
        <v>1417.5893499999997</v>
      </c>
      <c r="F8" s="186">
        <v>1395.5456999999999</v>
      </c>
      <c r="G8" s="186">
        <v>1393.43625</v>
      </c>
      <c r="H8" s="471">
        <v>1394.5</v>
      </c>
    </row>
    <row r="9" spans="2:8" ht="15" customHeight="1" thickBot="1" x14ac:dyDescent="0.3">
      <c r="B9" s="577"/>
      <c r="C9" s="93" t="s">
        <v>19</v>
      </c>
      <c r="D9" s="213">
        <v>672.83755199999996</v>
      </c>
      <c r="E9" s="213">
        <v>680.44288799999981</v>
      </c>
      <c r="F9" s="213">
        <v>669.8619359999999</v>
      </c>
      <c r="G9" s="213">
        <v>668.84939999999995</v>
      </c>
      <c r="H9" s="472">
        <v>669</v>
      </c>
    </row>
    <row r="10" spans="2:8" ht="15" customHeight="1" thickTop="1" thickBot="1" x14ac:dyDescent="0.3">
      <c r="B10" s="577"/>
      <c r="C10" s="124" t="s">
        <v>3</v>
      </c>
      <c r="D10" s="207">
        <f t="shared" ref="D10:G10" si="1">SUM(D8:D9)</f>
        <v>2074.5824519999996</v>
      </c>
      <c r="E10" s="207">
        <f t="shared" si="1"/>
        <v>2098.0322379999998</v>
      </c>
      <c r="F10" s="207">
        <f t="shared" si="1"/>
        <v>2065.4076359999999</v>
      </c>
      <c r="G10" s="207">
        <f t="shared" si="1"/>
        <v>2062.2856499999998</v>
      </c>
      <c r="H10" s="208">
        <f>SUM(H8:H9)</f>
        <v>2063.5</v>
      </c>
    </row>
    <row r="11" spans="2:8" ht="15" customHeight="1" x14ac:dyDescent="0.25"/>
    <row r="12" spans="2:8" ht="15" customHeight="1" x14ac:dyDescent="0.25">
      <c r="B12" s="150" t="s">
        <v>299</v>
      </c>
    </row>
    <row r="13" spans="2:8" ht="15" customHeight="1" x14ac:dyDescent="0.25">
      <c r="B13" s="65" t="s">
        <v>608</v>
      </c>
    </row>
    <row r="14" spans="2:8" ht="15" customHeight="1" x14ac:dyDescent="0.25">
      <c r="B14" s="65" t="s">
        <v>631</v>
      </c>
    </row>
    <row r="15" spans="2:8" ht="15" customHeight="1" x14ac:dyDescent="0.25"/>
    <row r="16" spans="2:8" ht="15" customHeight="1" x14ac:dyDescent="0.25"/>
    <row r="17" ht="15" customHeight="1" x14ac:dyDescent="0.25"/>
    <row r="18" ht="15" customHeight="1" x14ac:dyDescent="0.25"/>
    <row r="51" spans="1:1" x14ac:dyDescent="0.25">
      <c r="A51" s="161"/>
    </row>
    <row r="52" spans="1:1" x14ac:dyDescent="0.25">
      <c r="A52" s="161"/>
    </row>
  </sheetData>
  <mergeCells count="4">
    <mergeCell ref="B3:C4"/>
    <mergeCell ref="D3:H3"/>
    <mergeCell ref="B5:B7"/>
    <mergeCell ref="B8:B10"/>
  </mergeCells>
  <pageMargins left="0.70866141732283472" right="0.70866141732283472" top="0.78740157480314965" bottom="0.78740157480314965" header="0.31496062992125984" footer="0.31496062992125984"/>
  <pageSetup paperSize="9" scale="93" orientation="landscape" r:id="rId1"/>
  <headerFooter>
    <oddFooter>&amp;C&amp;P/&amp;N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  <pageSetUpPr fitToPage="1"/>
  </sheetPr>
  <dimension ref="A1:H52"/>
  <sheetViews>
    <sheetView showGridLines="0" workbookViewId="0">
      <selection activeCell="B2" sqref="B2"/>
    </sheetView>
  </sheetViews>
  <sheetFormatPr defaultRowHeight="15" x14ac:dyDescent="0.25"/>
  <cols>
    <col min="1" max="1" width="6.5703125" customWidth="1"/>
    <col min="2" max="2" width="48.7109375" customWidth="1"/>
    <col min="3" max="8" width="18.7109375" customWidth="1"/>
  </cols>
  <sheetData>
    <row r="1" spans="2:8" ht="15" customHeight="1" x14ac:dyDescent="0.25"/>
    <row r="2" spans="2:8" ht="15" customHeight="1" thickBot="1" x14ac:dyDescent="0.3">
      <c r="B2" s="17" t="s">
        <v>808</v>
      </c>
    </row>
    <row r="3" spans="2:8" ht="60" customHeight="1" thickBot="1" x14ac:dyDescent="0.3">
      <c r="B3" s="37" t="s">
        <v>88</v>
      </c>
      <c r="C3" s="18" t="s">
        <v>109</v>
      </c>
      <c r="D3" s="18" t="s">
        <v>278</v>
      </c>
      <c r="E3" s="18" t="s">
        <v>279</v>
      </c>
      <c r="F3" s="18" t="s">
        <v>97</v>
      </c>
      <c r="G3" s="18" t="s">
        <v>280</v>
      </c>
      <c r="H3" s="19" t="s">
        <v>281</v>
      </c>
    </row>
    <row r="4" spans="2:8" ht="30" customHeight="1" x14ac:dyDescent="0.25">
      <c r="B4" s="146" t="s">
        <v>89</v>
      </c>
      <c r="C4" s="38">
        <v>3</v>
      </c>
      <c r="D4" s="247" t="s">
        <v>650</v>
      </c>
      <c r="E4" s="38">
        <f>3906+6485</f>
        <v>10391</v>
      </c>
      <c r="F4" s="38">
        <f>634+1747</f>
        <v>2381</v>
      </c>
      <c r="G4" s="245" t="s">
        <v>650</v>
      </c>
      <c r="H4" s="246" t="s">
        <v>650</v>
      </c>
    </row>
    <row r="5" spans="2:8" ht="15" customHeight="1" x14ac:dyDescent="0.25">
      <c r="B5" s="146" t="s">
        <v>90</v>
      </c>
      <c r="C5" s="39">
        <v>3</v>
      </c>
      <c r="D5" s="248" t="s">
        <v>650</v>
      </c>
      <c r="E5" s="39"/>
      <c r="F5" s="39"/>
      <c r="G5" s="248" t="s">
        <v>650</v>
      </c>
      <c r="H5" s="250" t="s">
        <v>650</v>
      </c>
    </row>
    <row r="6" spans="2:8" ht="30" customHeight="1" x14ac:dyDescent="0.25">
      <c r="B6" s="146" t="s">
        <v>91</v>
      </c>
      <c r="C6" s="40">
        <v>1</v>
      </c>
      <c r="D6" s="249" t="s">
        <v>650</v>
      </c>
      <c r="E6" s="40"/>
      <c r="F6" s="40"/>
      <c r="G6" s="249" t="s">
        <v>650</v>
      </c>
      <c r="H6" s="251" t="s">
        <v>650</v>
      </c>
    </row>
    <row r="7" spans="2:8" ht="15" customHeight="1" x14ac:dyDescent="0.25">
      <c r="B7" s="146" t="s">
        <v>92</v>
      </c>
      <c r="C7" s="40">
        <v>4</v>
      </c>
      <c r="D7" s="140">
        <f>'49'!E4+'49'!E5+'49'!E6+'49'!E7+'49'!E9+'49'!E11</f>
        <v>56651.966470000007</v>
      </c>
      <c r="E7" s="40">
        <v>1759</v>
      </c>
      <c r="F7" s="40">
        <f>93+184+76+135</f>
        <v>488</v>
      </c>
      <c r="G7" s="140"/>
      <c r="H7" s="143"/>
    </row>
    <row r="8" spans="2:8" ht="15" customHeight="1" x14ac:dyDescent="0.25">
      <c r="B8" s="146" t="s">
        <v>93</v>
      </c>
      <c r="C8" s="40"/>
      <c r="D8" s="140"/>
      <c r="E8" s="40"/>
      <c r="F8" s="40"/>
      <c r="G8" s="140"/>
      <c r="H8" s="143"/>
    </row>
    <row r="9" spans="2:8" ht="15" customHeight="1" x14ac:dyDescent="0.25">
      <c r="B9" s="146" t="s">
        <v>94</v>
      </c>
      <c r="C9" s="40"/>
      <c r="D9" s="140"/>
      <c r="E9" s="40"/>
      <c r="F9" s="40"/>
      <c r="G9" s="140"/>
      <c r="H9" s="143"/>
    </row>
    <row r="10" spans="2:8" ht="30" customHeight="1" thickBot="1" x14ac:dyDescent="0.3">
      <c r="B10" s="45" t="s">
        <v>95</v>
      </c>
      <c r="C10" s="41"/>
      <c r="D10" s="141"/>
      <c r="E10" s="41"/>
      <c r="F10" s="41"/>
      <c r="G10" s="141"/>
      <c r="H10" s="144"/>
    </row>
    <row r="11" spans="2:8" ht="15" customHeight="1" thickTop="1" thickBot="1" x14ac:dyDescent="0.3">
      <c r="B11" s="46" t="s">
        <v>96</v>
      </c>
      <c r="C11" s="42">
        <f>SUM(C4:C10)</f>
        <v>11</v>
      </c>
      <c r="D11" s="142"/>
      <c r="E11" s="42">
        <v>24969</v>
      </c>
      <c r="F11" s="42">
        <v>5070</v>
      </c>
      <c r="G11" s="142"/>
      <c r="H11" s="145"/>
    </row>
    <row r="13" spans="2:8" x14ac:dyDescent="0.25">
      <c r="B13" s="150" t="s">
        <v>299</v>
      </c>
    </row>
    <row r="14" spans="2:8" x14ac:dyDescent="0.25">
      <c r="B14" s="65" t="s">
        <v>617</v>
      </c>
    </row>
    <row r="15" spans="2:8" x14ac:dyDescent="0.25">
      <c r="B15" s="65"/>
    </row>
    <row r="16" spans="2:8" x14ac:dyDescent="0.25">
      <c r="B16" s="218" t="s">
        <v>296</v>
      </c>
    </row>
    <row r="17" spans="2:2" x14ac:dyDescent="0.25">
      <c r="B17" s="218" t="s">
        <v>618</v>
      </c>
    </row>
    <row r="18" spans="2:2" x14ac:dyDescent="0.25">
      <c r="B18" s="218" t="s">
        <v>619</v>
      </c>
    </row>
    <row r="19" spans="2:2" x14ac:dyDescent="0.25">
      <c r="B19" s="218" t="s">
        <v>651</v>
      </c>
    </row>
    <row r="51" spans="1:1" x14ac:dyDescent="0.25">
      <c r="A51" s="161"/>
    </row>
    <row r="52" spans="1:1" x14ac:dyDescent="0.25">
      <c r="A52" s="161"/>
    </row>
  </sheetData>
  <pageMargins left="0.70866141732283472" right="0.70866141732283472" top="0.78740157480314965" bottom="0.78740157480314965" header="0.31496062992125984" footer="0.31496062992125984"/>
  <pageSetup paperSize="9" scale="78" orientation="landscape" r:id="rId1"/>
  <headerFooter>
    <oddFooter>&amp;C&amp;P/&amp;N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/>
    <pageSetUpPr fitToPage="1"/>
  </sheetPr>
  <dimension ref="A1:F52"/>
  <sheetViews>
    <sheetView showGridLines="0" workbookViewId="0">
      <selection activeCell="B2" sqref="B2"/>
    </sheetView>
  </sheetViews>
  <sheetFormatPr defaultRowHeight="15" x14ac:dyDescent="0.25"/>
  <cols>
    <col min="2" max="2" width="24.7109375" customWidth="1"/>
    <col min="3" max="3" width="43.28515625" customWidth="1"/>
    <col min="4" max="4" width="18.28515625" bestFit="1" customWidth="1"/>
    <col min="5" max="5" width="15.28515625" bestFit="1" customWidth="1"/>
    <col min="6" max="6" width="12.7109375" customWidth="1"/>
  </cols>
  <sheetData>
    <row r="1" spans="2:6" ht="15" customHeight="1" x14ac:dyDescent="0.25"/>
    <row r="2" spans="2:6" ht="15" customHeight="1" thickBot="1" x14ac:dyDescent="0.3">
      <c r="B2" s="17" t="s">
        <v>809</v>
      </c>
    </row>
    <row r="3" spans="2:6" ht="30" customHeight="1" thickBot="1" x14ac:dyDescent="0.3">
      <c r="B3" s="13" t="s">
        <v>179</v>
      </c>
      <c r="C3" s="25" t="s">
        <v>88</v>
      </c>
      <c r="D3" s="25" t="s">
        <v>622</v>
      </c>
      <c r="E3" s="219" t="s">
        <v>623</v>
      </c>
      <c r="F3" s="8" t="s">
        <v>128</v>
      </c>
    </row>
    <row r="4" spans="2:6" x14ac:dyDescent="0.25">
      <c r="B4" s="66" t="s">
        <v>398</v>
      </c>
      <c r="C4" s="69" t="s">
        <v>92</v>
      </c>
      <c r="D4" s="26">
        <v>4738</v>
      </c>
      <c r="E4" s="89">
        <v>1421</v>
      </c>
      <c r="F4" s="50"/>
    </row>
    <row r="5" spans="2:6" x14ac:dyDescent="0.25">
      <c r="B5" s="146" t="s">
        <v>389</v>
      </c>
      <c r="C5" s="138" t="s">
        <v>92</v>
      </c>
      <c r="D5" s="28">
        <v>583</v>
      </c>
      <c r="E5" s="90">
        <v>175</v>
      </c>
      <c r="F5" s="74"/>
    </row>
    <row r="6" spans="2:6" x14ac:dyDescent="0.25">
      <c r="B6" s="146" t="s">
        <v>413</v>
      </c>
      <c r="C6" s="138" t="s">
        <v>92</v>
      </c>
      <c r="D6" s="28">
        <v>3164</v>
      </c>
      <c r="E6" s="90">
        <v>949</v>
      </c>
      <c r="F6" s="74"/>
    </row>
    <row r="7" spans="2:6" x14ac:dyDescent="0.25">
      <c r="B7" s="146" t="s">
        <v>393</v>
      </c>
      <c r="C7" s="138" t="s">
        <v>92</v>
      </c>
      <c r="D7" s="28">
        <v>1172</v>
      </c>
      <c r="E7" s="90">
        <v>352</v>
      </c>
      <c r="F7" s="74"/>
    </row>
    <row r="8" spans="2:6" x14ac:dyDescent="0.25">
      <c r="B8" s="146" t="s">
        <v>392</v>
      </c>
      <c r="C8" s="138" t="s">
        <v>92</v>
      </c>
      <c r="D8" s="28">
        <v>794</v>
      </c>
      <c r="E8" s="90">
        <v>238</v>
      </c>
      <c r="F8" s="74"/>
    </row>
    <row r="9" spans="2:6" x14ac:dyDescent="0.25">
      <c r="B9" s="146" t="s">
        <v>413</v>
      </c>
      <c r="C9" s="138" t="s">
        <v>92</v>
      </c>
      <c r="D9" s="28">
        <v>2017</v>
      </c>
      <c r="E9" s="90">
        <v>605</v>
      </c>
      <c r="F9" s="74"/>
    </row>
    <row r="10" spans="2:6" x14ac:dyDescent="0.25">
      <c r="B10" s="146" t="s">
        <v>402</v>
      </c>
      <c r="C10" s="138" t="s">
        <v>92</v>
      </c>
      <c r="D10" s="28">
        <v>2351</v>
      </c>
      <c r="E10" s="90">
        <v>705</v>
      </c>
      <c r="F10" s="74"/>
    </row>
    <row r="11" spans="2:6" x14ac:dyDescent="0.25">
      <c r="B11" s="146" t="s">
        <v>403</v>
      </c>
      <c r="C11" s="138" t="s">
        <v>92</v>
      </c>
      <c r="D11" s="28">
        <v>8995</v>
      </c>
      <c r="E11" s="90">
        <v>2699</v>
      </c>
      <c r="F11" s="74"/>
    </row>
    <row r="12" spans="2:6" x14ac:dyDescent="0.25">
      <c r="B12" s="146" t="s">
        <v>417</v>
      </c>
      <c r="C12" s="138" t="s">
        <v>92</v>
      </c>
      <c r="D12" s="28">
        <v>1459</v>
      </c>
      <c r="E12" s="90">
        <v>438</v>
      </c>
      <c r="F12" s="74"/>
    </row>
    <row r="13" spans="2:6" x14ac:dyDescent="0.25">
      <c r="B13" s="146" t="s">
        <v>398</v>
      </c>
      <c r="C13" s="138" t="s">
        <v>92</v>
      </c>
      <c r="D13" s="28">
        <v>508</v>
      </c>
      <c r="E13" s="90">
        <v>152</v>
      </c>
      <c r="F13" s="74"/>
    </row>
    <row r="14" spans="2:6" ht="38.25" x14ac:dyDescent="0.25">
      <c r="B14" s="146" t="s">
        <v>620</v>
      </c>
      <c r="C14" s="138" t="s">
        <v>89</v>
      </c>
      <c r="D14" s="28">
        <v>105</v>
      </c>
      <c r="E14" s="90">
        <v>16</v>
      </c>
      <c r="F14" s="74"/>
    </row>
    <row r="15" spans="2:6" x14ac:dyDescent="0.25">
      <c r="B15" s="146" t="s">
        <v>406</v>
      </c>
      <c r="C15" s="138" t="s">
        <v>92</v>
      </c>
      <c r="D15" s="28">
        <v>450</v>
      </c>
      <c r="E15" s="90">
        <v>135</v>
      </c>
      <c r="F15" s="74"/>
    </row>
    <row r="16" spans="2:6" x14ac:dyDescent="0.25">
      <c r="B16" s="146" t="s">
        <v>415</v>
      </c>
      <c r="C16" s="138" t="s">
        <v>92</v>
      </c>
      <c r="D16" s="28">
        <v>216</v>
      </c>
      <c r="E16" s="90">
        <v>65</v>
      </c>
      <c r="F16" s="74"/>
    </row>
    <row r="17" spans="2:6" x14ac:dyDescent="0.25">
      <c r="B17" s="146" t="s">
        <v>621</v>
      </c>
      <c r="C17" s="138" t="s">
        <v>92</v>
      </c>
      <c r="D17" s="28">
        <v>515</v>
      </c>
      <c r="E17" s="90">
        <v>155</v>
      </c>
      <c r="F17" s="74"/>
    </row>
    <row r="18" spans="2:6" x14ac:dyDescent="0.25">
      <c r="B18" s="137" t="s">
        <v>396</v>
      </c>
      <c r="C18" s="135" t="s">
        <v>92</v>
      </c>
      <c r="D18" s="39">
        <v>719</v>
      </c>
      <c r="E18" s="220">
        <v>216</v>
      </c>
      <c r="F18" s="47"/>
    </row>
    <row r="19" spans="2:6" ht="15.75" thickBot="1" x14ac:dyDescent="0.3">
      <c r="B19" s="134" t="s">
        <v>403</v>
      </c>
      <c r="C19" s="71" t="s">
        <v>92</v>
      </c>
      <c r="D19" s="217">
        <v>2548</v>
      </c>
      <c r="E19" s="221">
        <v>764</v>
      </c>
      <c r="F19" s="72"/>
    </row>
    <row r="21" spans="2:6" x14ac:dyDescent="0.25">
      <c r="B21" s="150" t="s">
        <v>299</v>
      </c>
    </row>
    <row r="22" spans="2:6" x14ac:dyDescent="0.25">
      <c r="B22" s="65" t="s">
        <v>617</v>
      </c>
    </row>
    <row r="24" spans="2:6" x14ac:dyDescent="0.25">
      <c r="B24" s="218" t="s">
        <v>296</v>
      </c>
    </row>
    <row r="25" spans="2:6" ht="43.5" customHeight="1" x14ac:dyDescent="0.25">
      <c r="B25" s="578" t="s">
        <v>638</v>
      </c>
      <c r="C25" s="578"/>
      <c r="D25" s="578"/>
      <c r="E25" s="578"/>
      <c r="F25" s="578"/>
    </row>
    <row r="51" spans="1:1" x14ac:dyDescent="0.25">
      <c r="A51" s="161"/>
    </row>
    <row r="52" spans="1:1" x14ac:dyDescent="0.25">
      <c r="A52" s="161"/>
    </row>
  </sheetData>
  <mergeCells count="1">
    <mergeCell ref="B25:F25"/>
  </mergeCells>
  <pageMargins left="0.70866141732283472" right="0.70866141732283472" top="0.78740157480314965" bottom="0.78740157480314965" header="0.31496062992125984" footer="0.31496062992125984"/>
  <pageSetup paperSize="9" orientation="landscape" r:id="rId1"/>
  <headerFooter>
    <oddFooter>&amp;C&amp;P/&amp;N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  <pageSetUpPr fitToPage="1"/>
  </sheetPr>
  <dimension ref="A1:F52"/>
  <sheetViews>
    <sheetView showGridLines="0" workbookViewId="0">
      <selection activeCell="B2" sqref="B2"/>
    </sheetView>
  </sheetViews>
  <sheetFormatPr defaultRowHeight="15" x14ac:dyDescent="0.25"/>
  <cols>
    <col min="2" max="2" width="24.7109375" customWidth="1"/>
    <col min="3" max="3" width="26" customWidth="1"/>
    <col min="4" max="4" width="24.7109375" customWidth="1"/>
    <col min="5" max="6" width="12.7109375" customWidth="1"/>
  </cols>
  <sheetData>
    <row r="1" spans="2:6" ht="15" customHeight="1" x14ac:dyDescent="0.25"/>
    <row r="2" spans="2:6" ht="15" customHeight="1" thickBot="1" x14ac:dyDescent="0.3">
      <c r="B2" s="17" t="s">
        <v>810</v>
      </c>
    </row>
    <row r="3" spans="2:6" ht="30" customHeight="1" thickBot="1" x14ac:dyDescent="0.3">
      <c r="B3" s="9" t="s">
        <v>192</v>
      </c>
      <c r="C3" s="10" t="s">
        <v>179</v>
      </c>
      <c r="D3" s="10" t="s">
        <v>88</v>
      </c>
      <c r="E3" s="10" t="s">
        <v>97</v>
      </c>
      <c r="F3" s="11" t="s">
        <v>128</v>
      </c>
    </row>
    <row r="4" spans="2:6" ht="25.5" x14ac:dyDescent="0.25">
      <c r="B4" s="579" t="s">
        <v>616</v>
      </c>
      <c r="C4" s="138" t="s">
        <v>838</v>
      </c>
      <c r="D4" s="138" t="s">
        <v>564</v>
      </c>
      <c r="E4" s="28">
        <v>18200</v>
      </c>
      <c r="F4" s="29">
        <v>132000</v>
      </c>
    </row>
    <row r="5" spans="2:6" ht="25.5" x14ac:dyDescent="0.25">
      <c r="B5" s="579"/>
      <c r="C5" s="135" t="s">
        <v>838</v>
      </c>
      <c r="D5" s="135" t="s">
        <v>564</v>
      </c>
      <c r="E5" s="39">
        <v>17000</v>
      </c>
      <c r="F5" s="171">
        <v>237000</v>
      </c>
    </row>
    <row r="6" spans="2:6" ht="25.5" x14ac:dyDescent="0.25">
      <c r="B6" s="579"/>
      <c r="C6" s="135" t="s">
        <v>411</v>
      </c>
      <c r="D6" s="135" t="s">
        <v>564</v>
      </c>
      <c r="E6" s="39">
        <v>5000</v>
      </c>
      <c r="F6" s="216">
        <v>40000</v>
      </c>
    </row>
    <row r="7" spans="2:6" ht="25.5" x14ac:dyDescent="0.25">
      <c r="B7" s="579"/>
      <c r="C7" s="135" t="s">
        <v>416</v>
      </c>
      <c r="D7" s="135" t="s">
        <v>564</v>
      </c>
      <c r="E7" s="39">
        <v>18600</v>
      </c>
      <c r="F7" s="216">
        <v>89000</v>
      </c>
    </row>
    <row r="8" spans="2:6" ht="25.5" x14ac:dyDescent="0.25">
      <c r="B8" s="580"/>
      <c r="C8" s="135" t="s">
        <v>839</v>
      </c>
      <c r="D8" s="135" t="s">
        <v>564</v>
      </c>
      <c r="E8" s="39">
        <v>66500</v>
      </c>
      <c r="F8" s="216">
        <v>154000</v>
      </c>
    </row>
    <row r="9" spans="2:6" ht="51.75" thickBot="1" x14ac:dyDescent="0.3">
      <c r="B9" s="139" t="s">
        <v>631</v>
      </c>
      <c r="C9" s="71" t="s">
        <v>1855</v>
      </c>
      <c r="D9" s="71" t="s">
        <v>1856</v>
      </c>
      <c r="E9" s="401" t="s">
        <v>1857</v>
      </c>
      <c r="F9" s="400">
        <v>100000</v>
      </c>
    </row>
    <row r="11" spans="2:6" x14ac:dyDescent="0.25">
      <c r="B11" s="150" t="s">
        <v>299</v>
      </c>
    </row>
    <row r="12" spans="2:6" x14ac:dyDescent="0.25">
      <c r="B12" s="65" t="s">
        <v>380</v>
      </c>
    </row>
    <row r="13" spans="2:6" x14ac:dyDescent="0.25">
      <c r="B13" s="65" t="s">
        <v>631</v>
      </c>
    </row>
    <row r="51" spans="1:1" x14ac:dyDescent="0.25">
      <c r="A51" s="161"/>
    </row>
    <row r="52" spans="1:1" x14ac:dyDescent="0.25">
      <c r="A52" s="161"/>
    </row>
  </sheetData>
  <mergeCells count="1">
    <mergeCell ref="B4:B8"/>
  </mergeCells>
  <pageMargins left="0.70866141732283472" right="0.70866141732283472" top="0.78740157480314965" bottom="0.78740157480314965" header="0.31496062992125984" footer="0.31496062992125984"/>
  <pageSetup paperSize="9" orientation="landscape" r:id="rId1"/>
  <headerFooter>
    <oddFooter>&amp;C&amp;P/&amp;N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2:H52"/>
  <sheetViews>
    <sheetView showGridLines="0" topLeftCell="A4" workbookViewId="0">
      <selection activeCell="C5" sqref="C5:H33"/>
    </sheetView>
  </sheetViews>
  <sheetFormatPr defaultRowHeight="15" customHeight="1" x14ac:dyDescent="0.25"/>
  <cols>
    <col min="2" max="2" width="27.85546875" customWidth="1"/>
    <col min="3" max="8" width="12.7109375" customWidth="1"/>
  </cols>
  <sheetData>
    <row r="2" spans="2:8" ht="15" customHeight="1" thickBot="1" x14ac:dyDescent="0.4">
      <c r="B2" s="17" t="s">
        <v>2063</v>
      </c>
    </row>
    <row r="3" spans="2:8" ht="15" customHeight="1" x14ac:dyDescent="0.25">
      <c r="B3" s="490" t="s">
        <v>341</v>
      </c>
      <c r="C3" s="488" t="s">
        <v>288</v>
      </c>
      <c r="D3" s="488"/>
      <c r="E3" s="488"/>
      <c r="F3" s="488"/>
      <c r="G3" s="488"/>
      <c r="H3" s="489"/>
    </row>
    <row r="4" spans="2:8" ht="15" customHeight="1" thickBot="1" x14ac:dyDescent="0.3">
      <c r="B4" s="508"/>
      <c r="C4" s="24" t="s">
        <v>289</v>
      </c>
      <c r="D4" s="24" t="s">
        <v>99</v>
      </c>
      <c r="E4" s="24" t="s">
        <v>100</v>
      </c>
      <c r="F4" s="24" t="s">
        <v>98</v>
      </c>
      <c r="G4" s="24" t="s">
        <v>108</v>
      </c>
      <c r="H4" s="21" t="s">
        <v>101</v>
      </c>
    </row>
    <row r="5" spans="2:8" ht="15" customHeight="1" x14ac:dyDescent="0.25">
      <c r="B5" s="66" t="s">
        <v>370</v>
      </c>
      <c r="C5" s="49">
        <v>0.75333088919394919</v>
      </c>
      <c r="D5" s="49">
        <v>0.62990383573092357</v>
      </c>
      <c r="E5" s="49">
        <v>11.652674954070072</v>
      </c>
      <c r="F5" s="49">
        <v>16.531099176346295</v>
      </c>
      <c r="G5" s="49">
        <v>2.504052511738621</v>
      </c>
      <c r="H5" s="175">
        <v>25130.724617378939</v>
      </c>
    </row>
    <row r="6" spans="2:8" ht="15" customHeight="1" x14ac:dyDescent="0.25">
      <c r="B6" s="146" t="s">
        <v>369</v>
      </c>
      <c r="C6" s="73">
        <v>2.7007425071146338</v>
      </c>
      <c r="D6" s="73">
        <v>1.3409139354910391</v>
      </c>
      <c r="E6" s="73">
        <v>2.6232998601514841</v>
      </c>
      <c r="F6" s="73">
        <v>41.628796236303472</v>
      </c>
      <c r="G6" s="73">
        <v>5.2178787140828948</v>
      </c>
      <c r="H6" s="176">
        <v>2944.5173715797555</v>
      </c>
    </row>
    <row r="7" spans="2:8" ht="15" customHeight="1" x14ac:dyDescent="0.25">
      <c r="B7" s="146" t="s">
        <v>368</v>
      </c>
      <c r="C7" s="73">
        <v>1.6750292871639769</v>
      </c>
      <c r="D7" s="73">
        <v>1.6860912929303029</v>
      </c>
      <c r="E7" s="73">
        <v>22.642558119462809</v>
      </c>
      <c r="F7" s="73">
        <v>42.482971273407436</v>
      </c>
      <c r="G7" s="73">
        <v>11.780220638197809</v>
      </c>
      <c r="H7" s="176">
        <v>16711.617672146735</v>
      </c>
    </row>
    <row r="8" spans="2:8" ht="15" customHeight="1" x14ac:dyDescent="0.25">
      <c r="B8" s="146" t="s">
        <v>367</v>
      </c>
      <c r="C8" s="73">
        <v>4.3709466960071097</v>
      </c>
      <c r="D8" s="73">
        <v>1.7117484857358587</v>
      </c>
      <c r="E8" s="73">
        <v>15.293595616556702</v>
      </c>
      <c r="F8" s="73">
        <v>41.534222880289789</v>
      </c>
      <c r="G8" s="73">
        <v>24.925436084214148</v>
      </c>
      <c r="H8" s="176">
        <v>21952.137704101649</v>
      </c>
    </row>
    <row r="9" spans="2:8" ht="15" customHeight="1" x14ac:dyDescent="0.25">
      <c r="B9" s="146" t="s">
        <v>366</v>
      </c>
      <c r="C9" s="73">
        <v>2.0478344827804857</v>
      </c>
      <c r="D9" s="73">
        <v>1.2906619121712906</v>
      </c>
      <c r="E9" s="73">
        <v>33.333512748485909</v>
      </c>
      <c r="F9" s="73">
        <v>75.91716030343926</v>
      </c>
      <c r="G9" s="73">
        <v>4.7592763365390782</v>
      </c>
      <c r="H9" s="176">
        <v>11771.468762338192</v>
      </c>
    </row>
    <row r="10" spans="2:8" ht="15" customHeight="1" x14ac:dyDescent="0.25">
      <c r="B10" s="146" t="s">
        <v>365</v>
      </c>
      <c r="C10" s="73">
        <v>0.75994155328843116</v>
      </c>
      <c r="D10" s="73">
        <v>0.15690914893698521</v>
      </c>
      <c r="E10" s="73">
        <v>2.16275842261097</v>
      </c>
      <c r="F10" s="73">
        <v>15.841800835553164</v>
      </c>
      <c r="G10" s="73">
        <v>3.0400315578348236</v>
      </c>
      <c r="H10" s="176">
        <v>3110.2164954594191</v>
      </c>
    </row>
    <row r="11" spans="2:8" ht="15" customHeight="1" x14ac:dyDescent="0.25">
      <c r="B11" s="146" t="s">
        <v>364</v>
      </c>
      <c r="C11" s="73">
        <v>0.76931184274058095</v>
      </c>
      <c r="D11" s="73">
        <v>0.67911176653603311</v>
      </c>
      <c r="E11" s="73">
        <v>1.375415394062306</v>
      </c>
      <c r="F11" s="73">
        <v>21.095855961968923</v>
      </c>
      <c r="G11" s="73">
        <v>2.6708026242463814</v>
      </c>
      <c r="H11" s="176">
        <v>1556.839484602046</v>
      </c>
    </row>
    <row r="12" spans="2:8" ht="15" customHeight="1" x14ac:dyDescent="0.25">
      <c r="B12" s="146" t="s">
        <v>363</v>
      </c>
      <c r="C12" s="73">
        <v>32.467935842926927</v>
      </c>
      <c r="D12" s="73">
        <v>2.3174264435141945</v>
      </c>
      <c r="E12" s="73">
        <v>96.532566092775951</v>
      </c>
      <c r="F12" s="73">
        <v>138.76228620401619</v>
      </c>
      <c r="G12" s="73">
        <v>41.745148248685766</v>
      </c>
      <c r="H12" s="176">
        <v>41446.381161438236</v>
      </c>
    </row>
    <row r="13" spans="2:8" ht="15" customHeight="1" x14ac:dyDescent="0.25">
      <c r="B13" s="146" t="s">
        <v>362</v>
      </c>
      <c r="C13" s="73">
        <v>1.0362978407872538</v>
      </c>
      <c r="D13" s="73">
        <v>0.87449866145536048</v>
      </c>
      <c r="E13" s="73">
        <v>4.0891279025782179</v>
      </c>
      <c r="F13" s="73">
        <v>30.93153807089821</v>
      </c>
      <c r="G13" s="73">
        <v>3.8877449176506103</v>
      </c>
      <c r="H13" s="176">
        <v>5333.9977976006621</v>
      </c>
    </row>
    <row r="14" spans="2:8" ht="15" customHeight="1" x14ac:dyDescent="0.25">
      <c r="B14" s="146" t="s">
        <v>361</v>
      </c>
      <c r="C14" s="73">
        <v>0.33460100379965207</v>
      </c>
      <c r="D14" s="73">
        <v>0.14971127015487795</v>
      </c>
      <c r="E14" s="73">
        <v>1.4558596593953614</v>
      </c>
      <c r="F14" s="73">
        <v>10.807416890384841</v>
      </c>
      <c r="G14" s="73">
        <v>1.3802669686411717</v>
      </c>
      <c r="H14" s="176">
        <v>1915.9763682954429</v>
      </c>
    </row>
    <row r="15" spans="2:8" ht="15" customHeight="1" x14ac:dyDescent="0.25">
      <c r="B15" s="146" t="s">
        <v>360</v>
      </c>
      <c r="C15" s="73">
        <v>0.78875662891430265</v>
      </c>
      <c r="D15" s="73">
        <v>0.60505012622349075</v>
      </c>
      <c r="E15" s="73">
        <v>7.9159706774050491</v>
      </c>
      <c r="F15" s="73">
        <v>22.731556494224932</v>
      </c>
      <c r="G15" s="73">
        <v>2.9557452179032722</v>
      </c>
      <c r="H15" s="176">
        <v>11199.339522366123</v>
      </c>
    </row>
    <row r="16" spans="2:8" ht="15" customHeight="1" x14ac:dyDescent="0.25">
      <c r="B16" s="146" t="s">
        <v>359</v>
      </c>
      <c r="C16" s="73">
        <v>1.8173223927430724</v>
      </c>
      <c r="D16" s="73">
        <v>1.1685098362482782</v>
      </c>
      <c r="E16" s="73">
        <v>6.638760883507862</v>
      </c>
      <c r="F16" s="73">
        <v>36.924419419139255</v>
      </c>
      <c r="G16" s="73">
        <v>4.8380120347000357</v>
      </c>
      <c r="H16" s="176">
        <v>9011.7812685950666</v>
      </c>
    </row>
    <row r="17" spans="2:8" ht="15" customHeight="1" x14ac:dyDescent="0.25">
      <c r="B17" s="146" t="s">
        <v>358</v>
      </c>
      <c r="C17" s="73">
        <v>2.9553360219008691</v>
      </c>
      <c r="D17" s="73">
        <v>0.89289263281694597</v>
      </c>
      <c r="E17" s="73">
        <v>107.96159657007868</v>
      </c>
      <c r="F17" s="73">
        <v>88.567815455349219</v>
      </c>
      <c r="G17" s="73">
        <v>27.553799326796181</v>
      </c>
      <c r="H17" s="176">
        <v>180274.68450802081</v>
      </c>
    </row>
    <row r="18" spans="2:8" ht="15" customHeight="1" x14ac:dyDescent="0.25">
      <c r="B18" s="146" t="s">
        <v>357</v>
      </c>
      <c r="C18" s="73">
        <v>6.6420100107018296</v>
      </c>
      <c r="D18" s="73">
        <v>4.5212228383457989</v>
      </c>
      <c r="E18" s="73">
        <v>14.526122910492195</v>
      </c>
      <c r="F18" s="73">
        <v>96.523532161218469</v>
      </c>
      <c r="G18" s="73">
        <v>15.060829159047435</v>
      </c>
      <c r="H18" s="176">
        <v>31060.753176336199</v>
      </c>
    </row>
    <row r="19" spans="2:8" ht="15" customHeight="1" x14ac:dyDescent="0.25">
      <c r="B19" s="146" t="s">
        <v>356</v>
      </c>
      <c r="C19" s="73">
        <v>2.2692584902379553</v>
      </c>
      <c r="D19" s="73">
        <v>2.3668049398802791</v>
      </c>
      <c r="E19" s="73">
        <v>7.3553432984564111</v>
      </c>
      <c r="F19" s="73">
        <v>60.915066806326884</v>
      </c>
      <c r="G19" s="73">
        <v>8.2049198225475521</v>
      </c>
      <c r="H19" s="176">
        <v>7626.7934405504711</v>
      </c>
    </row>
    <row r="20" spans="2:8" ht="15" customHeight="1" x14ac:dyDescent="0.25">
      <c r="B20" s="146" t="s">
        <v>355</v>
      </c>
      <c r="C20" s="73">
        <v>0.74523288711846825</v>
      </c>
      <c r="D20" s="73">
        <v>0.57090429829601252</v>
      </c>
      <c r="E20" s="73">
        <v>5.0107024573441983</v>
      </c>
      <c r="F20" s="73">
        <v>16.923874431498646</v>
      </c>
      <c r="G20" s="73">
        <v>3.9635373737962585</v>
      </c>
      <c r="H20" s="176">
        <v>7076.9965862007348</v>
      </c>
    </row>
    <row r="21" spans="2:8" ht="15" customHeight="1" x14ac:dyDescent="0.25">
      <c r="B21" s="146" t="s">
        <v>354</v>
      </c>
      <c r="C21" s="73">
        <v>0.61281000231280081</v>
      </c>
      <c r="D21" s="73">
        <v>0.87132441124590809</v>
      </c>
      <c r="E21" s="73">
        <v>11.219215447672454</v>
      </c>
      <c r="F21" s="73">
        <v>18.721449501154574</v>
      </c>
      <c r="G21" s="73">
        <v>2.5129478905983103</v>
      </c>
      <c r="H21" s="176">
        <v>8753.2343546329521</v>
      </c>
    </row>
    <row r="22" spans="2:8" ht="15" customHeight="1" x14ac:dyDescent="0.25">
      <c r="B22" s="146" t="s">
        <v>353</v>
      </c>
      <c r="C22" s="73">
        <v>0.46810337463908619</v>
      </c>
      <c r="D22" s="73">
        <v>0.31980261283484623</v>
      </c>
      <c r="E22" s="73">
        <v>0.715871219241898</v>
      </c>
      <c r="F22" s="73">
        <v>15.307781211217197</v>
      </c>
      <c r="G22" s="73">
        <v>1.9060726178004446</v>
      </c>
      <c r="H22" s="176">
        <v>702.82777805914156</v>
      </c>
    </row>
    <row r="23" spans="2:8" ht="15" customHeight="1" x14ac:dyDescent="0.25">
      <c r="B23" s="146" t="s">
        <v>352</v>
      </c>
      <c r="C23" s="73">
        <v>2.6058350231419665</v>
      </c>
      <c r="D23" s="73">
        <v>2.4035502947577569</v>
      </c>
      <c r="E23" s="73">
        <v>15.68496270491403</v>
      </c>
      <c r="F23" s="73">
        <v>74.286064099924488</v>
      </c>
      <c r="G23" s="73">
        <v>11.871452199354234</v>
      </c>
      <c r="H23" s="176">
        <v>18185.370904693926</v>
      </c>
    </row>
    <row r="24" spans="2:8" ht="15" customHeight="1" x14ac:dyDescent="0.25">
      <c r="B24" s="146" t="s">
        <v>351</v>
      </c>
      <c r="C24" s="73">
        <v>5.3381365315317062</v>
      </c>
      <c r="D24" s="73">
        <v>5.3294475186801424</v>
      </c>
      <c r="E24" s="73">
        <v>22.812695580350308</v>
      </c>
      <c r="F24" s="73">
        <v>145.00130204168389</v>
      </c>
      <c r="G24" s="73">
        <v>20.338521816644707</v>
      </c>
      <c r="H24" s="176">
        <v>31083.742621145688</v>
      </c>
    </row>
    <row r="25" spans="2:8" ht="15" customHeight="1" x14ac:dyDescent="0.25">
      <c r="B25" s="146" t="s">
        <v>350</v>
      </c>
      <c r="C25" s="73">
        <v>2.072459466636559</v>
      </c>
      <c r="D25" s="73">
        <v>1.7549899976942211</v>
      </c>
      <c r="E25" s="73">
        <v>19.96508349852451</v>
      </c>
      <c r="F25" s="73">
        <v>67.091132411815011</v>
      </c>
      <c r="G25" s="73">
        <v>24.689593268330235</v>
      </c>
      <c r="H25" s="176">
        <v>28261.661708839059</v>
      </c>
    </row>
    <row r="26" spans="2:8" ht="15" customHeight="1" x14ac:dyDescent="0.25">
      <c r="B26" s="146" t="s">
        <v>349</v>
      </c>
      <c r="C26" s="73">
        <v>0.70405933346305216</v>
      </c>
      <c r="D26" s="73">
        <v>0.77351195005518802</v>
      </c>
      <c r="E26" s="73">
        <v>8.3044965604446759</v>
      </c>
      <c r="F26" s="73">
        <v>17.243303446236325</v>
      </c>
      <c r="G26" s="73">
        <v>2.516337200259136</v>
      </c>
      <c r="H26" s="176">
        <v>12858.314398049994</v>
      </c>
    </row>
    <row r="27" spans="2:8" ht="15" customHeight="1" x14ac:dyDescent="0.25">
      <c r="B27" s="146" t="s">
        <v>348</v>
      </c>
      <c r="C27" s="73">
        <v>12.803917628137491</v>
      </c>
      <c r="D27" s="73">
        <v>1.2658393127647245</v>
      </c>
      <c r="E27" s="73">
        <v>80.813887467410709</v>
      </c>
      <c r="F27" s="73">
        <v>55.026216946845018</v>
      </c>
      <c r="G27" s="73">
        <v>11.805246494593897</v>
      </c>
      <c r="H27" s="176">
        <v>141235.5610445507</v>
      </c>
    </row>
    <row r="28" spans="2:8" ht="15" customHeight="1" x14ac:dyDescent="0.25">
      <c r="B28" s="146" t="s">
        <v>347</v>
      </c>
      <c r="C28" s="73">
        <v>5.0595553703590577</v>
      </c>
      <c r="D28" s="73">
        <v>2.7590729054612453</v>
      </c>
      <c r="E28" s="73">
        <v>9.9735750756417865</v>
      </c>
      <c r="F28" s="73">
        <v>90.433419133082438</v>
      </c>
      <c r="G28" s="73">
        <v>15.730526630541076</v>
      </c>
      <c r="H28" s="176">
        <v>12040.891237684549</v>
      </c>
    </row>
    <row r="29" spans="2:8" ht="15" customHeight="1" x14ac:dyDescent="0.25">
      <c r="B29" s="146" t="s">
        <v>346</v>
      </c>
      <c r="C29" s="73">
        <v>0.40269356770564046</v>
      </c>
      <c r="D29" s="73">
        <v>3.0669539573590341E-2</v>
      </c>
      <c r="E29" s="73">
        <v>0.86973359450807119</v>
      </c>
      <c r="F29" s="73">
        <v>15.86256924644386</v>
      </c>
      <c r="G29" s="73">
        <v>1.9914160702905377</v>
      </c>
      <c r="H29" s="176">
        <v>915.26771795290074</v>
      </c>
    </row>
    <row r="30" spans="2:8" ht="15" customHeight="1" x14ac:dyDescent="0.25">
      <c r="B30" s="146" t="s">
        <v>345</v>
      </c>
      <c r="C30" s="73">
        <v>0.11010546816024813</v>
      </c>
      <c r="D30" s="73">
        <v>9.059490982697152E-2</v>
      </c>
      <c r="E30" s="73">
        <v>0.30245197128490275</v>
      </c>
      <c r="F30" s="73">
        <v>2.5305424372216518</v>
      </c>
      <c r="G30" s="73">
        <v>2.3096100018659791</v>
      </c>
      <c r="H30" s="176">
        <v>403.71382851503756</v>
      </c>
    </row>
    <row r="31" spans="2:8" ht="15" customHeight="1" x14ac:dyDescent="0.25">
      <c r="B31" s="146" t="s">
        <v>344</v>
      </c>
      <c r="C31" s="73">
        <v>2.5549962369051897</v>
      </c>
      <c r="D31" s="73">
        <v>2.7833367227819781</v>
      </c>
      <c r="E31" s="73">
        <v>11.005589214271531</v>
      </c>
      <c r="F31" s="73">
        <v>63.467195689682782</v>
      </c>
      <c r="G31" s="73">
        <v>8.356869137297231</v>
      </c>
      <c r="H31" s="176">
        <v>14902.689841144322</v>
      </c>
    </row>
    <row r="32" spans="2:8" ht="15" customHeight="1" x14ac:dyDescent="0.25">
      <c r="B32" s="146" t="s">
        <v>343</v>
      </c>
      <c r="C32" s="73">
        <v>1.6748337645012465</v>
      </c>
      <c r="D32" s="73">
        <v>0.9718780286011256</v>
      </c>
      <c r="E32" s="73">
        <v>3.3212141271036377</v>
      </c>
      <c r="F32" s="73">
        <v>51.939702194616771</v>
      </c>
      <c r="G32" s="73">
        <v>6.7055733911237354</v>
      </c>
      <c r="H32" s="176">
        <v>3713.3274029289369</v>
      </c>
    </row>
    <row r="33" spans="2:8" ht="15" customHeight="1" thickBot="1" x14ac:dyDescent="0.3">
      <c r="B33" s="146" t="s">
        <v>342</v>
      </c>
      <c r="C33" s="73">
        <v>3.5053802781906302</v>
      </c>
      <c r="D33" s="73">
        <v>43.52937961586759</v>
      </c>
      <c r="E33" s="73">
        <v>322.42567404240771</v>
      </c>
      <c r="F33" s="73">
        <v>88.123775153636117</v>
      </c>
      <c r="G33" s="73">
        <v>13.15036114205974</v>
      </c>
      <c r="H33" s="176">
        <v>270059.81037286541</v>
      </c>
    </row>
    <row r="34" spans="2:8" ht="15" customHeight="1" thickTop="1" thickBot="1" x14ac:dyDescent="0.3">
      <c r="B34" s="133" t="s">
        <v>3</v>
      </c>
      <c r="C34" s="56">
        <f t="shared" ref="C34:H34" si="0">SUM(C5:C33)</f>
        <v>100.04677442310417</v>
      </c>
      <c r="D34" s="56">
        <f t="shared" si="0"/>
        <v>83.84575924461295</v>
      </c>
      <c r="E34" s="56">
        <f t="shared" si="0"/>
        <v>847.98431607121029</v>
      </c>
      <c r="F34" s="56">
        <f t="shared" si="0"/>
        <v>1463.153866113925</v>
      </c>
      <c r="G34" s="56">
        <f t="shared" si="0"/>
        <v>288.3722293973812</v>
      </c>
      <c r="H34" s="177">
        <f t="shared" si="0"/>
        <v>921240.63914807315</v>
      </c>
    </row>
    <row r="36" spans="2:8" ht="15" customHeight="1" x14ac:dyDescent="0.25">
      <c r="B36" s="150" t="s">
        <v>299</v>
      </c>
    </row>
    <row r="37" spans="2:8" ht="15" customHeight="1" x14ac:dyDescent="0.25">
      <c r="B37" s="65" t="s">
        <v>1847</v>
      </c>
    </row>
    <row r="51" spans="1:1" ht="15" customHeight="1" x14ac:dyDescent="0.25">
      <c r="A51" s="161"/>
    </row>
    <row r="52" spans="1:1" ht="15" customHeight="1" x14ac:dyDescent="0.25">
      <c r="A52" s="161"/>
    </row>
  </sheetData>
  <mergeCells count="2">
    <mergeCell ref="B3:B4"/>
    <mergeCell ref="C3:H3"/>
  </mergeCells>
  <pageMargins left="0.70866141732283472" right="0.70866141732283472" top="0.78740157480314965" bottom="0.78740157480314965" header="0.31496062992125984" footer="0.31496062992125984"/>
  <pageSetup paperSize="9" scale="89" orientation="landscape" r:id="rId1"/>
  <headerFooter>
    <oddFooter>&amp;C&amp;P/&amp;N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H52"/>
  <sheetViews>
    <sheetView showGridLines="0" topLeftCell="A10" workbookViewId="0">
      <selection activeCell="C6" sqref="C6:H6"/>
    </sheetView>
  </sheetViews>
  <sheetFormatPr defaultRowHeight="15" x14ac:dyDescent="0.25"/>
  <cols>
    <col min="2" max="2" width="24.7109375" customWidth="1"/>
    <col min="3" max="8" width="12.7109375" customWidth="1"/>
  </cols>
  <sheetData>
    <row r="1" spans="2:8" ht="15" customHeight="1" x14ac:dyDescent="0.25"/>
    <row r="2" spans="2:8" ht="15" customHeight="1" thickBot="1" x14ac:dyDescent="0.4">
      <c r="B2" s="17" t="s">
        <v>2062</v>
      </c>
    </row>
    <row r="3" spans="2:8" ht="15" customHeight="1" x14ac:dyDescent="0.25">
      <c r="B3" s="490" t="s">
        <v>75</v>
      </c>
      <c r="C3" s="488" t="s">
        <v>288</v>
      </c>
      <c r="D3" s="488"/>
      <c r="E3" s="488"/>
      <c r="F3" s="488"/>
      <c r="G3" s="488"/>
      <c r="H3" s="489"/>
    </row>
    <row r="4" spans="2:8" ht="15" customHeight="1" thickBot="1" x14ac:dyDescent="0.3">
      <c r="B4" s="508"/>
      <c r="C4" s="24" t="s">
        <v>289</v>
      </c>
      <c r="D4" s="24" t="s">
        <v>99</v>
      </c>
      <c r="E4" s="24" t="s">
        <v>100</v>
      </c>
      <c r="F4" s="24" t="s">
        <v>98</v>
      </c>
      <c r="G4" s="24" t="s">
        <v>108</v>
      </c>
      <c r="H4" s="21" t="s">
        <v>101</v>
      </c>
    </row>
    <row r="5" spans="2:8" ht="30" customHeight="1" x14ac:dyDescent="0.25">
      <c r="B5" s="66" t="s">
        <v>250</v>
      </c>
      <c r="C5" s="49">
        <v>56.068997999999972</v>
      </c>
      <c r="D5" s="49">
        <v>45.197000000000145</v>
      </c>
      <c r="E5" s="49">
        <v>630.90899999999965</v>
      </c>
      <c r="F5" s="49">
        <v>132.2650000000001</v>
      </c>
      <c r="G5" s="49">
        <v>238.43299999999999</v>
      </c>
      <c r="H5" s="175">
        <v>626701.20775682409</v>
      </c>
    </row>
    <row r="6" spans="2:8" ht="30" customHeight="1" thickBot="1" x14ac:dyDescent="0.3">
      <c r="B6" s="131" t="s">
        <v>251</v>
      </c>
      <c r="C6" s="53">
        <v>43.977776423104146</v>
      </c>
      <c r="D6" s="53">
        <v>38.648759244612791</v>
      </c>
      <c r="E6" s="53">
        <v>217.07531607121027</v>
      </c>
      <c r="F6" s="53">
        <v>1224.720866113925</v>
      </c>
      <c r="G6" s="53">
        <v>152.18608316767958</v>
      </c>
      <c r="H6" s="178">
        <v>294539.43139124889</v>
      </c>
    </row>
    <row r="7" spans="2:8" ht="15" customHeight="1" thickTop="1" thickBot="1" x14ac:dyDescent="0.3">
      <c r="B7" s="60" t="s">
        <v>3</v>
      </c>
      <c r="C7" s="56">
        <f t="shared" ref="C7:H7" si="0">SUM(C5:C6)</f>
        <v>100.04677442310413</v>
      </c>
      <c r="D7" s="56">
        <f t="shared" si="0"/>
        <v>83.845759244612935</v>
      </c>
      <c r="E7" s="56">
        <f t="shared" si="0"/>
        <v>847.98431607120995</v>
      </c>
      <c r="F7" s="56">
        <f t="shared" si="0"/>
        <v>1356.9858661139251</v>
      </c>
      <c r="G7" s="56">
        <f t="shared" si="0"/>
        <v>390.61908316767961</v>
      </c>
      <c r="H7" s="177">
        <f t="shared" si="0"/>
        <v>921240.63914807304</v>
      </c>
    </row>
    <row r="9" spans="2:8" x14ac:dyDescent="0.25">
      <c r="B9" s="150" t="s">
        <v>299</v>
      </c>
    </row>
    <row r="10" spans="2:8" x14ac:dyDescent="0.25">
      <c r="B10" s="65" t="s">
        <v>1847</v>
      </c>
    </row>
    <row r="51" spans="1:1" x14ac:dyDescent="0.25">
      <c r="A51" s="161"/>
    </row>
    <row r="52" spans="1:1" x14ac:dyDescent="0.25">
      <c r="A52" s="161"/>
    </row>
  </sheetData>
  <mergeCells count="2">
    <mergeCell ref="B3:B4"/>
    <mergeCell ref="C3:H3"/>
  </mergeCells>
  <pageMargins left="0.70866141732283472" right="0.70866141732283472" top="0.78740157480314965" bottom="0.78740157480314965" header="0.31496062992125984" footer="0.31496062992125984"/>
  <pageSetup paperSize="9" orientation="landscape" r:id="rId1"/>
  <headerFooter>
    <oddFooter>&amp;C&amp;P/&amp;N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/>
    <pageSetUpPr fitToPage="1"/>
  </sheetPr>
  <dimension ref="A1:D51"/>
  <sheetViews>
    <sheetView showGridLines="0" topLeftCell="A19" workbookViewId="0">
      <selection activeCell="B67" sqref="B67"/>
    </sheetView>
  </sheetViews>
  <sheetFormatPr defaultRowHeight="15" x14ac:dyDescent="0.25"/>
  <cols>
    <col min="2" max="2" width="24.7109375" customWidth="1"/>
    <col min="3" max="3" width="19.140625" customWidth="1"/>
    <col min="4" max="4" width="28.28515625" bestFit="1" customWidth="1"/>
  </cols>
  <sheetData>
    <row r="1" spans="1:4" ht="15" customHeight="1" x14ac:dyDescent="0.25">
      <c r="A1" s="473"/>
      <c r="B1" s="473"/>
      <c r="C1" s="473"/>
      <c r="D1" s="473"/>
    </row>
    <row r="2" spans="1:4" ht="15" customHeight="1" thickBot="1" x14ac:dyDescent="0.3">
      <c r="A2" s="473"/>
      <c r="B2" s="474" t="s">
        <v>2073</v>
      </c>
      <c r="C2" s="473"/>
      <c r="D2" s="473"/>
    </row>
    <row r="3" spans="1:4" ht="15" customHeight="1" thickBot="1" x14ac:dyDescent="0.3">
      <c r="A3" s="473"/>
      <c r="B3" s="475" t="s">
        <v>20</v>
      </c>
      <c r="C3" s="476" t="s">
        <v>102</v>
      </c>
      <c r="D3" s="477" t="s">
        <v>103</v>
      </c>
    </row>
    <row r="4" spans="1:4" ht="29.25" customHeight="1" thickBot="1" x14ac:dyDescent="0.3">
      <c r="A4" s="473"/>
      <c r="B4" s="478" t="s">
        <v>382</v>
      </c>
      <c r="C4" s="479" t="s">
        <v>1905</v>
      </c>
      <c r="D4" s="480" t="s">
        <v>614</v>
      </c>
    </row>
    <row r="5" spans="1:4" x14ac:dyDescent="0.25">
      <c r="A5" s="473"/>
      <c r="B5" s="473"/>
      <c r="C5" s="473"/>
      <c r="D5" s="473"/>
    </row>
    <row r="6" spans="1:4" x14ac:dyDescent="0.25">
      <c r="A6" s="473"/>
      <c r="B6" s="481" t="s">
        <v>299</v>
      </c>
      <c r="C6" s="473"/>
      <c r="D6" s="473"/>
    </row>
    <row r="7" spans="1:4" ht="15" customHeight="1" x14ac:dyDescent="0.25">
      <c r="A7" s="473"/>
      <c r="B7" s="482" t="s">
        <v>1906</v>
      </c>
      <c r="C7" s="473"/>
      <c r="D7" s="473"/>
    </row>
    <row r="8" spans="1:4" x14ac:dyDescent="0.25">
      <c r="A8" s="473"/>
      <c r="B8" s="473"/>
      <c r="C8" s="473"/>
      <c r="D8" s="473"/>
    </row>
    <row r="9" spans="1:4" x14ac:dyDescent="0.25">
      <c r="A9" s="473"/>
      <c r="B9" s="473"/>
      <c r="C9" s="473"/>
      <c r="D9" s="473"/>
    </row>
    <row r="10" spans="1:4" x14ac:dyDescent="0.25">
      <c r="A10" s="473"/>
      <c r="C10" s="473"/>
      <c r="D10" s="473"/>
    </row>
    <row r="11" spans="1:4" x14ac:dyDescent="0.25">
      <c r="A11" s="473"/>
      <c r="B11" s="473"/>
      <c r="C11" s="473"/>
      <c r="D11" s="473"/>
    </row>
    <row r="12" spans="1:4" x14ac:dyDescent="0.25">
      <c r="A12" s="473"/>
      <c r="B12" s="473"/>
      <c r="C12" s="473"/>
      <c r="D12" s="473"/>
    </row>
    <row r="13" spans="1:4" x14ac:dyDescent="0.25">
      <c r="A13" s="473"/>
      <c r="B13" s="473"/>
      <c r="C13" s="473"/>
      <c r="D13" s="473"/>
    </row>
    <row r="14" spans="1:4" x14ac:dyDescent="0.25">
      <c r="A14" s="473"/>
      <c r="B14" s="473"/>
      <c r="C14" s="473"/>
      <c r="D14" s="473"/>
    </row>
    <row r="15" spans="1:4" x14ac:dyDescent="0.25">
      <c r="A15" s="473"/>
      <c r="B15" s="473"/>
      <c r="C15" s="473"/>
      <c r="D15" s="473"/>
    </row>
    <row r="16" spans="1:4" x14ac:dyDescent="0.25">
      <c r="A16" s="473"/>
      <c r="B16" s="473"/>
      <c r="C16" s="473"/>
      <c r="D16" s="473"/>
    </row>
    <row r="17" spans="1:4" x14ac:dyDescent="0.25">
      <c r="A17" s="473"/>
      <c r="B17" s="473"/>
      <c r="C17" s="473"/>
      <c r="D17" s="473"/>
    </row>
    <row r="18" spans="1:4" x14ac:dyDescent="0.25">
      <c r="A18" s="473"/>
      <c r="B18" s="473"/>
      <c r="C18" s="473"/>
      <c r="D18" s="473"/>
    </row>
    <row r="19" spans="1:4" x14ac:dyDescent="0.25">
      <c r="A19" s="473"/>
      <c r="B19" s="473"/>
      <c r="C19" s="473"/>
      <c r="D19" s="473"/>
    </row>
    <row r="20" spans="1:4" x14ac:dyDescent="0.25">
      <c r="A20" s="473"/>
      <c r="B20" s="473"/>
      <c r="C20" s="473"/>
      <c r="D20" s="473"/>
    </row>
    <row r="21" spans="1:4" x14ac:dyDescent="0.25">
      <c r="A21" s="473"/>
      <c r="B21" s="473"/>
      <c r="C21" s="473"/>
      <c r="D21" s="473"/>
    </row>
    <row r="22" spans="1:4" x14ac:dyDescent="0.25">
      <c r="A22" s="473"/>
      <c r="B22" s="473"/>
      <c r="C22" s="473"/>
      <c r="D22" s="473"/>
    </row>
    <row r="23" spans="1:4" x14ac:dyDescent="0.25">
      <c r="A23" s="473"/>
      <c r="B23" s="473"/>
      <c r="C23" s="473"/>
      <c r="D23" s="473"/>
    </row>
    <row r="24" spans="1:4" x14ac:dyDescent="0.25">
      <c r="A24" s="473"/>
      <c r="B24" s="473"/>
      <c r="C24" s="473"/>
      <c r="D24" s="473"/>
    </row>
    <row r="25" spans="1:4" x14ac:dyDescent="0.25">
      <c r="A25" s="473"/>
      <c r="B25" s="473"/>
      <c r="C25" s="473"/>
      <c r="D25" s="473"/>
    </row>
    <row r="26" spans="1:4" x14ac:dyDescent="0.25">
      <c r="A26" s="473"/>
      <c r="B26" s="473"/>
      <c r="C26" s="473"/>
      <c r="D26" s="473"/>
    </row>
    <row r="27" spans="1:4" x14ac:dyDescent="0.25">
      <c r="A27" s="473"/>
      <c r="B27" s="473"/>
      <c r="C27" s="473"/>
      <c r="D27" s="473"/>
    </row>
    <row r="28" spans="1:4" x14ac:dyDescent="0.25">
      <c r="A28" s="473"/>
      <c r="B28" s="473"/>
      <c r="C28" s="473"/>
      <c r="D28" s="473"/>
    </row>
    <row r="29" spans="1:4" x14ac:dyDescent="0.25">
      <c r="A29" s="473"/>
      <c r="C29" s="473"/>
      <c r="D29" s="473"/>
    </row>
    <row r="30" spans="1:4" x14ac:dyDescent="0.25">
      <c r="A30" s="473"/>
      <c r="B30" s="473"/>
      <c r="C30" s="473"/>
      <c r="D30" s="473"/>
    </row>
    <row r="31" spans="1:4" x14ac:dyDescent="0.25">
      <c r="A31" s="473"/>
      <c r="B31" s="473"/>
      <c r="C31" s="473"/>
      <c r="D31" s="473"/>
    </row>
    <row r="32" spans="1:4" x14ac:dyDescent="0.25">
      <c r="A32" s="473"/>
      <c r="B32" s="473"/>
      <c r="C32" s="473"/>
      <c r="D32" s="473"/>
    </row>
    <row r="33" spans="1:4" x14ac:dyDescent="0.25">
      <c r="A33" s="473"/>
      <c r="B33" s="473"/>
      <c r="C33" s="473"/>
      <c r="D33" s="473"/>
    </row>
    <row r="34" spans="1:4" x14ac:dyDescent="0.25">
      <c r="A34" s="473"/>
      <c r="B34" s="473"/>
      <c r="C34" s="473"/>
      <c r="D34" s="473"/>
    </row>
    <row r="35" spans="1:4" x14ac:dyDescent="0.25">
      <c r="A35" s="473"/>
      <c r="B35" s="473"/>
      <c r="C35" s="473"/>
      <c r="D35" s="473"/>
    </row>
    <row r="36" spans="1:4" ht="18" customHeight="1" x14ac:dyDescent="0.25">
      <c r="A36" s="473"/>
      <c r="B36" s="473"/>
      <c r="C36" s="473"/>
      <c r="D36" s="473"/>
    </row>
    <row r="37" spans="1:4" x14ac:dyDescent="0.25">
      <c r="A37" s="473"/>
      <c r="B37" s="473"/>
      <c r="C37" s="473"/>
      <c r="D37" s="473"/>
    </row>
    <row r="38" spans="1:4" x14ac:dyDescent="0.25">
      <c r="A38" s="473"/>
      <c r="B38" s="473"/>
      <c r="C38" s="473"/>
      <c r="D38" s="473"/>
    </row>
    <row r="39" spans="1:4" x14ac:dyDescent="0.25">
      <c r="A39" s="473"/>
      <c r="B39" s="473"/>
      <c r="C39" s="473"/>
      <c r="D39" s="473"/>
    </row>
    <row r="40" spans="1:4" x14ac:dyDescent="0.25">
      <c r="A40" s="473"/>
      <c r="B40" s="473"/>
      <c r="C40" s="473"/>
      <c r="D40" s="473"/>
    </row>
    <row r="41" spans="1:4" x14ac:dyDescent="0.25">
      <c r="A41" s="473"/>
      <c r="B41" s="473"/>
      <c r="C41" s="473"/>
      <c r="D41" s="473"/>
    </row>
    <row r="42" spans="1:4" x14ac:dyDescent="0.25">
      <c r="A42" s="473"/>
      <c r="B42" s="473"/>
      <c r="C42" s="473"/>
      <c r="D42" s="473"/>
    </row>
    <row r="43" spans="1:4" x14ac:dyDescent="0.25">
      <c r="A43" s="473"/>
      <c r="B43" s="473"/>
      <c r="C43" s="473"/>
      <c r="D43" s="473"/>
    </row>
    <row r="44" spans="1:4" x14ac:dyDescent="0.25">
      <c r="A44" s="473"/>
      <c r="B44" s="473"/>
      <c r="C44" s="473"/>
      <c r="D44" s="473"/>
    </row>
    <row r="45" spans="1:4" x14ac:dyDescent="0.25">
      <c r="A45" s="473"/>
      <c r="B45" s="473"/>
      <c r="C45" s="473"/>
      <c r="D45" s="473"/>
    </row>
    <row r="46" spans="1:4" x14ac:dyDescent="0.25">
      <c r="A46" s="473"/>
      <c r="B46" s="473"/>
      <c r="C46" s="473"/>
      <c r="D46" s="473"/>
    </row>
    <row r="47" spans="1:4" x14ac:dyDescent="0.25">
      <c r="A47" s="473"/>
      <c r="B47" s="473"/>
      <c r="C47" s="473"/>
      <c r="D47" s="473"/>
    </row>
    <row r="48" spans="1:4" x14ac:dyDescent="0.25">
      <c r="A48" s="483"/>
      <c r="C48" s="473"/>
      <c r="D48" s="473"/>
    </row>
    <row r="49" spans="1:4" x14ac:dyDescent="0.25">
      <c r="A49" s="483"/>
      <c r="B49" s="473"/>
      <c r="C49" s="473"/>
      <c r="D49" s="473"/>
    </row>
    <row r="50" spans="1:4" x14ac:dyDescent="0.25">
      <c r="A50" s="161"/>
    </row>
    <row r="51" spans="1:4" x14ac:dyDescent="0.25">
      <c r="A51" s="161"/>
    </row>
  </sheetData>
  <sortState ref="B4:D29">
    <sortCondition ref="B4"/>
  </sortState>
  <pageMargins left="0.70866141732283472" right="0.70866141732283472" top="0.78740157480314965" bottom="0.78740157480314965" header="0.31496062992125984" footer="0.31496062992125984"/>
  <pageSetup paperSize="9" scale="58" orientation="landscape" r:id="rId1"/>
  <headerFooter>
    <oddFooter>&amp;C&amp;P/&amp;N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E50"/>
  <sheetViews>
    <sheetView showGridLines="0" workbookViewId="0">
      <selection activeCell="B2" sqref="B2"/>
    </sheetView>
  </sheetViews>
  <sheetFormatPr defaultRowHeight="15" x14ac:dyDescent="0.25"/>
  <cols>
    <col min="2" max="4" width="24.7109375" customWidth="1"/>
    <col min="5" max="5" width="12.7109375" customWidth="1"/>
  </cols>
  <sheetData>
    <row r="1" spans="2:5" ht="15" customHeight="1" x14ac:dyDescent="0.25"/>
    <row r="2" spans="2:5" ht="15" customHeight="1" thickBot="1" x14ac:dyDescent="0.3">
      <c r="B2" s="17" t="s">
        <v>811</v>
      </c>
    </row>
    <row r="3" spans="2:5" ht="60" customHeight="1" thickBot="1" x14ac:dyDescent="0.3">
      <c r="B3" s="9" t="s">
        <v>179</v>
      </c>
      <c r="C3" s="10" t="s">
        <v>21</v>
      </c>
      <c r="D3" s="10" t="s">
        <v>22</v>
      </c>
      <c r="E3" s="11" t="s">
        <v>128</v>
      </c>
    </row>
    <row r="4" spans="2:5" ht="25.5" x14ac:dyDescent="0.25">
      <c r="B4" s="66" t="s">
        <v>416</v>
      </c>
      <c r="C4" s="69" t="s">
        <v>1933</v>
      </c>
      <c r="D4" s="2">
        <v>2020</v>
      </c>
      <c r="E4" s="27">
        <v>966</v>
      </c>
    </row>
    <row r="5" spans="2:5" ht="25.5" x14ac:dyDescent="0.25">
      <c r="B5" s="67" t="s">
        <v>1934</v>
      </c>
      <c r="C5" s="70" t="s">
        <v>1935</v>
      </c>
      <c r="D5" s="170">
        <v>2018</v>
      </c>
      <c r="E5" s="171">
        <v>26926</v>
      </c>
    </row>
    <row r="6" spans="2:5" ht="26.25" thickBot="1" x14ac:dyDescent="0.3">
      <c r="B6" s="68" t="s">
        <v>1936</v>
      </c>
      <c r="C6" s="172" t="s">
        <v>1937</v>
      </c>
      <c r="D6" s="173">
        <v>2019</v>
      </c>
      <c r="E6" s="174">
        <v>34614</v>
      </c>
    </row>
    <row r="8" spans="2:5" x14ac:dyDescent="0.25">
      <c r="B8" s="150" t="s">
        <v>299</v>
      </c>
    </row>
    <row r="9" spans="2:5" x14ac:dyDescent="0.25">
      <c r="B9" s="65" t="s">
        <v>1938</v>
      </c>
    </row>
    <row r="49" spans="1:1" x14ac:dyDescent="0.25">
      <c r="A49" s="161"/>
    </row>
    <row r="50" spans="1:1" x14ac:dyDescent="0.25">
      <c r="A50" s="161"/>
    </row>
  </sheetData>
  <pageMargins left="0.70866141732283472" right="0.70866141732283472" top="0.78740157480314965" bottom="0.78740157480314965" header="0.31496062992125984" footer="0.31496062992125984"/>
  <pageSetup paperSize="9" orientation="landscape" r:id="rId1"/>
  <headerFooter>
    <oddFooter>&amp;C&amp;P/&amp;N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  <pageSetUpPr fitToPage="1"/>
  </sheetPr>
  <dimension ref="A1:F53"/>
  <sheetViews>
    <sheetView showGridLines="0" topLeftCell="A40" workbookViewId="0">
      <selection activeCell="B2" sqref="B2"/>
    </sheetView>
  </sheetViews>
  <sheetFormatPr defaultRowHeight="15" x14ac:dyDescent="0.25"/>
  <cols>
    <col min="2" max="5" width="24.7109375" customWidth="1"/>
    <col min="6" max="6" width="12.7109375" customWidth="1"/>
  </cols>
  <sheetData>
    <row r="1" spans="2:6" ht="15" customHeight="1" x14ac:dyDescent="0.25"/>
    <row r="2" spans="2:6" ht="15" customHeight="1" thickBot="1" x14ac:dyDescent="0.3">
      <c r="B2" s="17" t="s">
        <v>812</v>
      </c>
    </row>
    <row r="3" spans="2:6" ht="60" customHeight="1" thickBot="1" x14ac:dyDescent="0.3">
      <c r="B3" s="9" t="s">
        <v>195</v>
      </c>
      <c r="C3" s="10" t="s">
        <v>208</v>
      </c>
      <c r="D3" s="10" t="s">
        <v>209</v>
      </c>
      <c r="E3" s="82" t="s">
        <v>210</v>
      </c>
      <c r="F3" s="11" t="s">
        <v>180</v>
      </c>
    </row>
    <row r="4" spans="2:6" ht="25.5" x14ac:dyDescent="0.25">
      <c r="B4" s="66" t="s">
        <v>833</v>
      </c>
      <c r="C4" s="69" t="s">
        <v>563</v>
      </c>
      <c r="D4" s="69" t="s">
        <v>564</v>
      </c>
      <c r="E4" s="197">
        <v>2018</v>
      </c>
      <c r="F4" s="27">
        <v>239000</v>
      </c>
    </row>
    <row r="5" spans="2:6" ht="51" x14ac:dyDescent="0.25">
      <c r="B5" s="146" t="s">
        <v>834</v>
      </c>
      <c r="C5" s="138" t="s">
        <v>563</v>
      </c>
      <c r="D5" s="138" t="s">
        <v>564</v>
      </c>
      <c r="E5" s="198">
        <v>2019</v>
      </c>
      <c r="F5" s="29">
        <v>347000</v>
      </c>
    </row>
    <row r="6" spans="2:6" ht="38.25" x14ac:dyDescent="0.25">
      <c r="B6" s="146" t="s">
        <v>835</v>
      </c>
      <c r="C6" s="138" t="s">
        <v>563</v>
      </c>
      <c r="D6" s="138" t="s">
        <v>564</v>
      </c>
      <c r="E6" s="198">
        <v>2020</v>
      </c>
      <c r="F6" s="29">
        <v>176000</v>
      </c>
    </row>
    <row r="7" spans="2:6" ht="25.5" x14ac:dyDescent="0.25">
      <c r="B7" s="146" t="s">
        <v>836</v>
      </c>
      <c r="C7" s="138" t="s">
        <v>563</v>
      </c>
      <c r="D7" s="138" t="s">
        <v>564</v>
      </c>
      <c r="E7" s="198">
        <v>2021</v>
      </c>
      <c r="F7" s="29">
        <v>184000</v>
      </c>
    </row>
    <row r="8" spans="2:6" ht="25.5" x14ac:dyDescent="0.25">
      <c r="B8" s="146" t="s">
        <v>1551</v>
      </c>
      <c r="C8" s="138" t="s">
        <v>1552</v>
      </c>
      <c r="D8" s="138" t="s">
        <v>1553</v>
      </c>
      <c r="E8" s="198">
        <v>2022</v>
      </c>
      <c r="F8" s="29">
        <v>25000</v>
      </c>
    </row>
    <row r="9" spans="2:6" ht="38.25" x14ac:dyDescent="0.25">
      <c r="B9" s="146" t="s">
        <v>387</v>
      </c>
      <c r="C9" s="138" t="s">
        <v>1554</v>
      </c>
      <c r="D9" s="138" t="s">
        <v>1555</v>
      </c>
      <c r="E9" s="198" t="s">
        <v>1556</v>
      </c>
      <c r="F9" s="29">
        <v>215316</v>
      </c>
    </row>
    <row r="10" spans="2:6" ht="51" x14ac:dyDescent="0.25">
      <c r="B10" s="146" t="s">
        <v>389</v>
      </c>
      <c r="C10" s="138" t="s">
        <v>1557</v>
      </c>
      <c r="D10" s="138" t="s">
        <v>1558</v>
      </c>
      <c r="E10" s="198" t="s">
        <v>1559</v>
      </c>
      <c r="F10" s="29">
        <v>43309</v>
      </c>
    </row>
    <row r="11" spans="2:6" ht="25.5" x14ac:dyDescent="0.25">
      <c r="B11" s="146" t="s">
        <v>412</v>
      </c>
      <c r="C11" s="138" t="s">
        <v>1560</v>
      </c>
      <c r="D11" s="138" t="s">
        <v>1555</v>
      </c>
      <c r="E11" s="198">
        <v>2022</v>
      </c>
      <c r="F11" s="29">
        <v>29766</v>
      </c>
    </row>
    <row r="12" spans="2:6" ht="38.25" x14ac:dyDescent="0.25">
      <c r="B12" s="146" t="s">
        <v>381</v>
      </c>
      <c r="C12" s="138" t="s">
        <v>1561</v>
      </c>
      <c r="D12" s="138" t="s">
        <v>564</v>
      </c>
      <c r="E12" s="198">
        <v>2022</v>
      </c>
      <c r="F12" s="29">
        <v>10867</v>
      </c>
    </row>
    <row r="13" spans="2:6" ht="51" x14ac:dyDescent="0.25">
      <c r="B13" s="146" t="s">
        <v>412</v>
      </c>
      <c r="C13" s="138" t="s">
        <v>1562</v>
      </c>
      <c r="D13" s="138" t="s">
        <v>1563</v>
      </c>
      <c r="E13" s="198" t="s">
        <v>1559</v>
      </c>
      <c r="F13" s="29">
        <v>78371</v>
      </c>
    </row>
    <row r="14" spans="2:6" ht="38.25" x14ac:dyDescent="0.25">
      <c r="B14" s="146" t="s">
        <v>398</v>
      </c>
      <c r="C14" s="138" t="s">
        <v>1564</v>
      </c>
      <c r="D14" s="138" t="s">
        <v>1565</v>
      </c>
      <c r="E14" s="198">
        <v>2021</v>
      </c>
      <c r="F14" s="29">
        <v>11973</v>
      </c>
    </row>
    <row r="15" spans="2:6" ht="38.25" x14ac:dyDescent="0.25">
      <c r="B15" s="146" t="s">
        <v>1584</v>
      </c>
      <c r="C15" s="138" t="s">
        <v>1566</v>
      </c>
      <c r="D15" s="138" t="s">
        <v>1567</v>
      </c>
      <c r="E15" s="198">
        <v>2021</v>
      </c>
      <c r="F15" s="29">
        <v>10150</v>
      </c>
    </row>
    <row r="16" spans="2:6" ht="25.5" x14ac:dyDescent="0.25">
      <c r="B16" s="146" t="s">
        <v>411</v>
      </c>
      <c r="C16" s="138" t="s">
        <v>1568</v>
      </c>
      <c r="D16" s="138" t="s">
        <v>1555</v>
      </c>
      <c r="E16" s="198">
        <v>2020</v>
      </c>
      <c r="F16" s="29">
        <v>61771</v>
      </c>
    </row>
    <row r="17" spans="2:6" ht="25.5" x14ac:dyDescent="0.25">
      <c r="B17" s="146" t="s">
        <v>411</v>
      </c>
      <c r="C17" s="138" t="s">
        <v>1569</v>
      </c>
      <c r="D17" s="138" t="s">
        <v>1563</v>
      </c>
      <c r="E17" s="198" t="s">
        <v>1570</v>
      </c>
      <c r="F17" s="29">
        <v>15195</v>
      </c>
    </row>
    <row r="18" spans="2:6" ht="25.5" x14ac:dyDescent="0.25">
      <c r="B18" s="146" t="s">
        <v>387</v>
      </c>
      <c r="C18" s="138" t="s">
        <v>1571</v>
      </c>
      <c r="D18" s="138" t="s">
        <v>1572</v>
      </c>
      <c r="E18" s="198" t="s">
        <v>1570</v>
      </c>
      <c r="F18" s="29">
        <v>42714</v>
      </c>
    </row>
    <row r="19" spans="2:6" ht="38.25" x14ac:dyDescent="0.25">
      <c r="B19" s="146" t="s">
        <v>412</v>
      </c>
      <c r="C19" s="138" t="s">
        <v>1573</v>
      </c>
      <c r="D19" s="138" t="s">
        <v>1574</v>
      </c>
      <c r="E19" s="198" t="s">
        <v>1575</v>
      </c>
      <c r="F19" s="29">
        <v>61342</v>
      </c>
    </row>
    <row r="20" spans="2:6" x14ac:dyDescent="0.25">
      <c r="B20" s="146" t="s">
        <v>412</v>
      </c>
      <c r="C20" s="138" t="s">
        <v>1576</v>
      </c>
      <c r="D20" s="138" t="s">
        <v>1574</v>
      </c>
      <c r="E20" s="198" t="s">
        <v>1577</v>
      </c>
      <c r="F20" s="29">
        <v>37720</v>
      </c>
    </row>
    <row r="21" spans="2:6" ht="25.5" x14ac:dyDescent="0.25">
      <c r="B21" s="146" t="s">
        <v>387</v>
      </c>
      <c r="C21" s="138" t="s">
        <v>1578</v>
      </c>
      <c r="D21" s="138" t="s">
        <v>1579</v>
      </c>
      <c r="E21" s="198">
        <v>2018</v>
      </c>
      <c r="F21" s="29">
        <v>24869</v>
      </c>
    </row>
    <row r="22" spans="2:6" ht="25.5" x14ac:dyDescent="0.25">
      <c r="B22" s="146" t="s">
        <v>411</v>
      </c>
      <c r="C22" s="138" t="s">
        <v>1580</v>
      </c>
      <c r="D22" s="138" t="s">
        <v>1572</v>
      </c>
      <c r="E22" s="198">
        <v>2018</v>
      </c>
      <c r="F22" s="29">
        <v>10962</v>
      </c>
    </row>
    <row r="23" spans="2:6" ht="25.5" x14ac:dyDescent="0.25">
      <c r="B23" s="146" t="s">
        <v>411</v>
      </c>
      <c r="C23" s="138" t="s">
        <v>1581</v>
      </c>
      <c r="D23" s="138" t="s">
        <v>1565</v>
      </c>
      <c r="E23" s="198">
        <v>2017</v>
      </c>
      <c r="F23" s="29">
        <v>16309</v>
      </c>
    </row>
    <row r="24" spans="2:6" ht="39" thickBot="1" x14ac:dyDescent="0.3">
      <c r="B24" s="179" t="s">
        <v>398</v>
      </c>
      <c r="C24" s="180" t="s">
        <v>1582</v>
      </c>
      <c r="D24" s="180" t="s">
        <v>564</v>
      </c>
      <c r="E24" s="199" t="s">
        <v>1583</v>
      </c>
      <c r="F24" s="181">
        <v>12217</v>
      </c>
    </row>
    <row r="25" spans="2:6" ht="15" customHeight="1" thickBot="1" x14ac:dyDescent="0.3">
      <c r="B25" s="211"/>
      <c r="C25" s="211"/>
      <c r="D25" s="211"/>
      <c r="E25" s="211"/>
      <c r="F25" s="212"/>
    </row>
    <row r="26" spans="2:6" ht="60" customHeight="1" thickBot="1" x14ac:dyDescent="0.3">
      <c r="B26" s="9" t="s">
        <v>198</v>
      </c>
      <c r="C26" s="10" t="s">
        <v>208</v>
      </c>
      <c r="D26" s="10" t="s">
        <v>209</v>
      </c>
      <c r="E26" s="82" t="s">
        <v>210</v>
      </c>
      <c r="F26" s="11" t="s">
        <v>180</v>
      </c>
    </row>
    <row r="27" spans="2:6" ht="42" customHeight="1" x14ac:dyDescent="0.25">
      <c r="B27" s="66" t="s">
        <v>1851</v>
      </c>
      <c r="C27" s="69" t="s">
        <v>1852</v>
      </c>
      <c r="D27" s="69" t="s">
        <v>1853</v>
      </c>
      <c r="E27" s="197" t="s">
        <v>1854</v>
      </c>
      <c r="F27" s="27">
        <v>50000</v>
      </c>
    </row>
    <row r="28" spans="2:6" ht="15" customHeight="1" x14ac:dyDescent="0.25">
      <c r="B28" s="75"/>
      <c r="C28" s="76"/>
      <c r="D28" s="76"/>
      <c r="E28" s="84"/>
      <c r="F28" s="79"/>
    </row>
    <row r="29" spans="2:6" ht="15" customHeight="1" x14ac:dyDescent="0.25">
      <c r="B29" s="75"/>
      <c r="C29" s="76"/>
      <c r="D29" s="76"/>
      <c r="E29" s="84"/>
      <c r="F29" s="79"/>
    </row>
    <row r="30" spans="2:6" ht="15" customHeight="1" x14ac:dyDescent="0.25">
      <c r="B30" s="75"/>
      <c r="C30" s="76"/>
      <c r="D30" s="76"/>
      <c r="E30" s="84"/>
      <c r="F30" s="79"/>
    </row>
    <row r="31" spans="2:6" ht="15" customHeight="1" thickBot="1" x14ac:dyDescent="0.3">
      <c r="B31" s="77"/>
      <c r="C31" s="78"/>
      <c r="D31" s="78"/>
      <c r="E31" s="85"/>
      <c r="F31" s="80"/>
    </row>
    <row r="33" spans="2:2" x14ac:dyDescent="0.25">
      <c r="B33" s="150" t="s">
        <v>299</v>
      </c>
    </row>
    <row r="34" spans="2:2" x14ac:dyDescent="0.25">
      <c r="B34" s="65" t="s">
        <v>380</v>
      </c>
    </row>
    <row r="35" spans="2:2" x14ac:dyDescent="0.25">
      <c r="B35" s="65" t="s">
        <v>631</v>
      </c>
    </row>
    <row r="52" spans="1:1" x14ac:dyDescent="0.25">
      <c r="A52" s="161"/>
    </row>
    <row r="53" spans="1:1" x14ac:dyDescent="0.25">
      <c r="A53" s="161"/>
    </row>
  </sheetData>
  <pageMargins left="0.70866141732283472" right="0.70866141732283472" top="0.78740157480314965" bottom="0.78740157480314965" header="0.31496062992125984" footer="0.31496062992125984"/>
  <pageSetup paperSize="9" scale="78" orientation="portrait" r:id="rId1"/>
  <headerFooter>
    <oddFooter>&amp;C&amp;P/&amp;N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B1:E297"/>
  <sheetViews>
    <sheetView showGridLines="0" workbookViewId="0">
      <selection activeCell="B2" sqref="B2"/>
    </sheetView>
  </sheetViews>
  <sheetFormatPr defaultRowHeight="15" x14ac:dyDescent="0.25"/>
  <cols>
    <col min="2" max="2" width="29.5703125" customWidth="1"/>
    <col min="3" max="3" width="50.5703125" customWidth="1"/>
    <col min="4" max="4" width="24.7109375" customWidth="1"/>
    <col min="5" max="5" width="12.7109375" customWidth="1"/>
  </cols>
  <sheetData>
    <row r="1" spans="2:5" ht="15" customHeight="1" x14ac:dyDescent="0.25"/>
    <row r="2" spans="2:5" ht="15" customHeight="1" thickBot="1" x14ac:dyDescent="0.3">
      <c r="B2" s="17" t="s">
        <v>813</v>
      </c>
    </row>
    <row r="3" spans="2:5" ht="60" customHeight="1" thickBot="1" x14ac:dyDescent="0.3">
      <c r="B3" s="9" t="s">
        <v>179</v>
      </c>
      <c r="C3" s="10" t="s">
        <v>21</v>
      </c>
      <c r="D3" s="10" t="s">
        <v>22</v>
      </c>
      <c r="E3" s="11" t="s">
        <v>128</v>
      </c>
    </row>
    <row r="4" spans="2:5" ht="15" customHeight="1" x14ac:dyDescent="0.25">
      <c r="B4" s="66" t="s">
        <v>1094</v>
      </c>
      <c r="C4" s="69" t="s">
        <v>1095</v>
      </c>
      <c r="D4" s="2">
        <v>2020</v>
      </c>
      <c r="E4" s="50">
        <v>6814.7150000000001</v>
      </c>
    </row>
    <row r="5" spans="2:5" ht="15" customHeight="1" x14ac:dyDescent="0.25">
      <c r="B5" s="137" t="s">
        <v>1096</v>
      </c>
      <c r="C5" s="135" t="s">
        <v>1097</v>
      </c>
      <c r="D5" s="252">
        <v>2018</v>
      </c>
      <c r="E5" s="47">
        <v>4206.9799999999996</v>
      </c>
    </row>
    <row r="6" spans="2:5" ht="15" customHeight="1" x14ac:dyDescent="0.25">
      <c r="B6" s="137" t="s">
        <v>1491</v>
      </c>
      <c r="C6" s="135" t="s">
        <v>1098</v>
      </c>
      <c r="D6" s="252">
        <v>2019</v>
      </c>
      <c r="E6" s="47">
        <v>1057.1300000000001</v>
      </c>
    </row>
    <row r="7" spans="2:5" ht="15" customHeight="1" x14ac:dyDescent="0.25">
      <c r="B7" s="137" t="s">
        <v>1099</v>
      </c>
      <c r="C7" s="135" t="s">
        <v>1100</v>
      </c>
      <c r="D7" s="252">
        <v>2018</v>
      </c>
      <c r="E7" s="47">
        <v>2551.7719999999999</v>
      </c>
    </row>
    <row r="8" spans="2:5" ht="15" customHeight="1" x14ac:dyDescent="0.25">
      <c r="B8" s="137" t="s">
        <v>1101</v>
      </c>
      <c r="C8" s="135" t="s">
        <v>1102</v>
      </c>
      <c r="D8" s="252">
        <v>2017</v>
      </c>
      <c r="E8" s="47">
        <v>4779.4750000000004</v>
      </c>
    </row>
    <row r="9" spans="2:5" ht="15" customHeight="1" x14ac:dyDescent="0.25">
      <c r="B9" s="137" t="s">
        <v>1103</v>
      </c>
      <c r="C9" s="135" t="s">
        <v>1104</v>
      </c>
      <c r="D9" s="252">
        <v>2017</v>
      </c>
      <c r="E9" s="47">
        <v>2539.1529999999998</v>
      </c>
    </row>
    <row r="10" spans="2:5" ht="15" customHeight="1" x14ac:dyDescent="0.25">
      <c r="B10" s="137" t="s">
        <v>858</v>
      </c>
      <c r="C10" s="135" t="s">
        <v>859</v>
      </c>
      <c r="D10" s="252">
        <v>2023</v>
      </c>
      <c r="E10" s="47">
        <v>4681.88</v>
      </c>
    </row>
    <row r="11" spans="2:5" ht="15" customHeight="1" x14ac:dyDescent="0.25">
      <c r="B11" s="137" t="s">
        <v>1105</v>
      </c>
      <c r="C11" s="135" t="s">
        <v>1106</v>
      </c>
      <c r="D11" s="252">
        <v>2021</v>
      </c>
      <c r="E11" s="47">
        <v>101.087</v>
      </c>
    </row>
    <row r="12" spans="2:5" ht="15" customHeight="1" x14ac:dyDescent="0.25">
      <c r="B12" s="137" t="s">
        <v>413</v>
      </c>
      <c r="C12" s="135" t="s">
        <v>1432</v>
      </c>
      <c r="D12" s="252">
        <v>2022</v>
      </c>
      <c r="E12" s="47">
        <v>17600.057000000001</v>
      </c>
    </row>
    <row r="13" spans="2:5" ht="15" customHeight="1" x14ac:dyDescent="0.25">
      <c r="B13" s="137" t="s">
        <v>388</v>
      </c>
      <c r="C13" s="135" t="s">
        <v>864</v>
      </c>
      <c r="D13" s="252">
        <v>2023</v>
      </c>
      <c r="E13" s="47">
        <v>1076.25</v>
      </c>
    </row>
    <row r="14" spans="2:5" ht="15" customHeight="1" x14ac:dyDescent="0.25">
      <c r="B14" s="137" t="s">
        <v>1107</v>
      </c>
      <c r="C14" s="135" t="s">
        <v>1108</v>
      </c>
      <c r="D14" s="252">
        <v>2020</v>
      </c>
      <c r="E14" s="47">
        <v>596.322</v>
      </c>
    </row>
    <row r="15" spans="2:5" ht="15" customHeight="1" x14ac:dyDescent="0.25">
      <c r="B15" s="137" t="s">
        <v>1109</v>
      </c>
      <c r="C15" s="135" t="s">
        <v>1110</v>
      </c>
      <c r="D15" s="252">
        <v>2020</v>
      </c>
      <c r="E15" s="47">
        <v>8562.3029999999999</v>
      </c>
    </row>
    <row r="16" spans="2:5" ht="15" customHeight="1" x14ac:dyDescent="0.25">
      <c r="B16" s="137" t="s">
        <v>408</v>
      </c>
      <c r="C16" s="135" t="s">
        <v>1111</v>
      </c>
      <c r="D16" s="252">
        <v>2019</v>
      </c>
      <c r="E16" s="47">
        <v>2647.2849999999999</v>
      </c>
    </row>
    <row r="17" spans="2:5" ht="15" customHeight="1" x14ac:dyDescent="0.25">
      <c r="B17" s="137" t="s">
        <v>1433</v>
      </c>
      <c r="C17" s="135" t="s">
        <v>1434</v>
      </c>
      <c r="D17" s="252">
        <v>2022</v>
      </c>
      <c r="E17" s="47">
        <v>18602.038</v>
      </c>
    </row>
    <row r="18" spans="2:5" ht="15" customHeight="1" x14ac:dyDescent="0.25">
      <c r="B18" s="137" t="s">
        <v>1112</v>
      </c>
      <c r="C18" s="135" t="s">
        <v>1113</v>
      </c>
      <c r="D18" s="252">
        <v>2018</v>
      </c>
      <c r="E18" s="47">
        <v>2137.8969999999999</v>
      </c>
    </row>
    <row r="19" spans="2:5" ht="15" customHeight="1" x14ac:dyDescent="0.25">
      <c r="B19" s="137" t="s">
        <v>869</v>
      </c>
      <c r="C19" s="135" t="s">
        <v>1114</v>
      </c>
      <c r="D19" s="252">
        <v>2018</v>
      </c>
      <c r="E19" s="47">
        <v>215.59700000000001</v>
      </c>
    </row>
    <row r="20" spans="2:5" ht="15" customHeight="1" x14ac:dyDescent="0.25">
      <c r="B20" s="137" t="s">
        <v>406</v>
      </c>
      <c r="C20" s="135" t="s">
        <v>1435</v>
      </c>
      <c r="D20" s="252">
        <v>2022</v>
      </c>
      <c r="E20" s="47">
        <v>3244.6060000000002</v>
      </c>
    </row>
    <row r="21" spans="2:5" ht="15" customHeight="1" x14ac:dyDescent="0.25">
      <c r="B21" s="137" t="s">
        <v>1115</v>
      </c>
      <c r="C21" s="135" t="s">
        <v>1116</v>
      </c>
      <c r="D21" s="252">
        <v>2019</v>
      </c>
      <c r="E21" s="47">
        <v>6387.6220000000003</v>
      </c>
    </row>
    <row r="22" spans="2:5" ht="15" customHeight="1" x14ac:dyDescent="0.25">
      <c r="B22" s="137" t="s">
        <v>871</v>
      </c>
      <c r="C22" s="135" t="s">
        <v>872</v>
      </c>
      <c r="D22" s="252">
        <v>2023</v>
      </c>
      <c r="E22" s="47">
        <v>6205.3559999999998</v>
      </c>
    </row>
    <row r="23" spans="2:5" ht="15" customHeight="1" x14ac:dyDescent="0.25">
      <c r="B23" s="137" t="s">
        <v>1117</v>
      </c>
      <c r="C23" s="135" t="s">
        <v>1118</v>
      </c>
      <c r="D23" s="252">
        <v>2018</v>
      </c>
      <c r="E23" s="47">
        <v>5732.4639999999999</v>
      </c>
    </row>
    <row r="24" spans="2:5" ht="15" customHeight="1" x14ac:dyDescent="0.25">
      <c r="B24" s="137" t="s">
        <v>693</v>
      </c>
      <c r="C24" s="135" t="s">
        <v>1436</v>
      </c>
      <c r="D24" s="252">
        <v>2022</v>
      </c>
      <c r="E24" s="47">
        <v>2170.357</v>
      </c>
    </row>
    <row r="25" spans="2:5" ht="15" customHeight="1" x14ac:dyDescent="0.25">
      <c r="B25" s="137" t="s">
        <v>1119</v>
      </c>
      <c r="C25" s="135" t="s">
        <v>1120</v>
      </c>
      <c r="D25" s="252">
        <v>2018</v>
      </c>
      <c r="E25" s="47">
        <v>7626.2420000000002</v>
      </c>
    </row>
    <row r="26" spans="2:5" ht="15" customHeight="1" x14ac:dyDescent="0.25">
      <c r="B26" s="137" t="s">
        <v>1038</v>
      </c>
      <c r="C26" s="135" t="s">
        <v>1121</v>
      </c>
      <c r="D26" s="252">
        <v>2020</v>
      </c>
      <c r="E26" s="47">
        <v>67.468000000000004</v>
      </c>
    </row>
    <row r="27" spans="2:5" ht="15" customHeight="1" x14ac:dyDescent="0.25">
      <c r="B27" s="137" t="s">
        <v>1437</v>
      </c>
      <c r="C27" s="135" t="s">
        <v>1438</v>
      </c>
      <c r="D27" s="252">
        <v>2022</v>
      </c>
      <c r="E27" s="47">
        <v>9387.1569999999992</v>
      </c>
    </row>
    <row r="28" spans="2:5" ht="15" customHeight="1" x14ac:dyDescent="0.25">
      <c r="B28" s="137" t="s">
        <v>1491</v>
      </c>
      <c r="C28" s="135" t="s">
        <v>1122</v>
      </c>
      <c r="D28" s="252">
        <v>2019</v>
      </c>
      <c r="E28" s="47">
        <v>3438.692</v>
      </c>
    </row>
    <row r="29" spans="2:5" ht="15" customHeight="1" x14ac:dyDescent="0.25">
      <c r="B29" s="137" t="s">
        <v>1491</v>
      </c>
      <c r="C29" s="135" t="s">
        <v>1123</v>
      </c>
      <c r="D29" s="252">
        <v>2019</v>
      </c>
      <c r="E29" s="47">
        <v>1689.6790000000001</v>
      </c>
    </row>
    <row r="30" spans="2:5" ht="15" customHeight="1" x14ac:dyDescent="0.25">
      <c r="B30" s="137" t="s">
        <v>1124</v>
      </c>
      <c r="C30" s="135" t="s">
        <v>1125</v>
      </c>
      <c r="D30" s="252">
        <v>2019</v>
      </c>
      <c r="E30" s="47">
        <v>7690.2250000000004</v>
      </c>
    </row>
    <row r="31" spans="2:5" ht="15" customHeight="1" x14ac:dyDescent="0.25">
      <c r="B31" s="137" t="s">
        <v>897</v>
      </c>
      <c r="C31" s="135" t="s">
        <v>1126</v>
      </c>
      <c r="D31" s="252">
        <v>2018</v>
      </c>
      <c r="E31" s="47">
        <v>1158.3620000000001</v>
      </c>
    </row>
    <row r="32" spans="2:5" ht="15" customHeight="1" x14ac:dyDescent="0.25">
      <c r="B32" s="137" t="s">
        <v>1127</v>
      </c>
      <c r="C32" s="135" t="s">
        <v>1128</v>
      </c>
      <c r="D32" s="252">
        <v>2021</v>
      </c>
      <c r="E32" s="47">
        <v>6039.4120000000003</v>
      </c>
    </row>
    <row r="33" spans="2:5" ht="15" customHeight="1" x14ac:dyDescent="0.25">
      <c r="B33" s="137" t="s">
        <v>1439</v>
      </c>
      <c r="C33" s="135" t="s">
        <v>1440</v>
      </c>
      <c r="D33" s="252">
        <v>2022</v>
      </c>
      <c r="E33" s="47">
        <v>3543.1880000000001</v>
      </c>
    </row>
    <row r="34" spans="2:5" ht="15" customHeight="1" x14ac:dyDescent="0.25">
      <c r="B34" s="137" t="s">
        <v>875</v>
      </c>
      <c r="C34" s="135" t="s">
        <v>876</v>
      </c>
      <c r="D34" s="252">
        <v>2023</v>
      </c>
      <c r="E34" s="47">
        <v>9420.3289999999997</v>
      </c>
    </row>
    <row r="35" spans="2:5" ht="15" customHeight="1" x14ac:dyDescent="0.25">
      <c r="B35" s="137" t="s">
        <v>1099</v>
      </c>
      <c r="C35" s="135" t="s">
        <v>1129</v>
      </c>
      <c r="D35" s="252">
        <v>2021</v>
      </c>
      <c r="E35" s="47">
        <v>806.81299999999999</v>
      </c>
    </row>
    <row r="36" spans="2:5" ht="15" customHeight="1" x14ac:dyDescent="0.25">
      <c r="B36" s="137" t="s">
        <v>869</v>
      </c>
      <c r="C36" s="135" t="s">
        <v>1130</v>
      </c>
      <c r="D36" s="252">
        <v>2019</v>
      </c>
      <c r="E36" s="47">
        <v>286.47323999999998</v>
      </c>
    </row>
    <row r="37" spans="2:5" ht="15" customHeight="1" x14ac:dyDescent="0.25">
      <c r="B37" s="137" t="s">
        <v>1131</v>
      </c>
      <c r="C37" s="135" t="s">
        <v>1132</v>
      </c>
      <c r="D37" s="252">
        <v>2020</v>
      </c>
      <c r="E37" s="47">
        <v>5610.4539999999997</v>
      </c>
    </row>
    <row r="38" spans="2:5" ht="15" customHeight="1" x14ac:dyDescent="0.25">
      <c r="B38" s="137" t="s">
        <v>881</v>
      </c>
      <c r="C38" s="135" t="s">
        <v>882</v>
      </c>
      <c r="D38" s="252">
        <v>2023</v>
      </c>
      <c r="E38" s="47">
        <v>10102.897000000001</v>
      </c>
    </row>
    <row r="39" spans="2:5" ht="15" customHeight="1" x14ac:dyDescent="0.25">
      <c r="B39" s="137" t="s">
        <v>887</v>
      </c>
      <c r="C39" s="135" t="s">
        <v>888</v>
      </c>
      <c r="D39" s="252">
        <v>2023</v>
      </c>
      <c r="E39" s="47">
        <v>11876.252</v>
      </c>
    </row>
    <row r="40" spans="2:5" ht="15" customHeight="1" x14ac:dyDescent="0.25">
      <c r="B40" s="137" t="s">
        <v>907</v>
      </c>
      <c r="C40" s="135" t="s">
        <v>1133</v>
      </c>
      <c r="D40" s="252">
        <v>2018</v>
      </c>
      <c r="E40" s="47">
        <v>2388.2460000000001</v>
      </c>
    </row>
    <row r="41" spans="2:5" ht="15" customHeight="1" x14ac:dyDescent="0.25">
      <c r="B41" s="137" t="s">
        <v>1134</v>
      </c>
      <c r="C41" s="135" t="s">
        <v>1135</v>
      </c>
      <c r="D41" s="252">
        <v>2018</v>
      </c>
      <c r="E41" s="47">
        <v>12843.659</v>
      </c>
    </row>
    <row r="42" spans="2:5" ht="15" customHeight="1" x14ac:dyDescent="0.25">
      <c r="B42" s="137" t="s">
        <v>413</v>
      </c>
      <c r="C42" s="135" t="s">
        <v>1136</v>
      </c>
      <c r="D42" s="252">
        <v>2019</v>
      </c>
      <c r="E42" s="47">
        <v>934.86800000000005</v>
      </c>
    </row>
    <row r="43" spans="2:5" ht="15" customHeight="1" x14ac:dyDescent="0.25">
      <c r="B43" s="137" t="s">
        <v>1112</v>
      </c>
      <c r="C43" s="135" t="s">
        <v>1137</v>
      </c>
      <c r="D43" s="252">
        <v>2017</v>
      </c>
      <c r="E43" s="47">
        <v>1170.097</v>
      </c>
    </row>
    <row r="44" spans="2:5" ht="15" customHeight="1" x14ac:dyDescent="0.25">
      <c r="B44" s="137" t="s">
        <v>1138</v>
      </c>
      <c r="C44" s="135" t="s">
        <v>1139</v>
      </c>
      <c r="D44" s="252">
        <v>2017</v>
      </c>
      <c r="E44" s="47">
        <v>306.85199999999998</v>
      </c>
    </row>
    <row r="45" spans="2:5" ht="15" customHeight="1" x14ac:dyDescent="0.25">
      <c r="B45" s="137" t="s">
        <v>1140</v>
      </c>
      <c r="C45" s="135" t="s">
        <v>1141</v>
      </c>
      <c r="D45" s="252">
        <v>2020</v>
      </c>
      <c r="E45" s="47">
        <v>7053.567</v>
      </c>
    </row>
    <row r="46" spans="2:5" ht="15" customHeight="1" x14ac:dyDescent="0.25">
      <c r="B46" s="137" t="s">
        <v>1491</v>
      </c>
      <c r="C46" s="135" t="s">
        <v>1142</v>
      </c>
      <c r="D46" s="252">
        <v>2019</v>
      </c>
      <c r="E46" s="47">
        <v>2278.4670000000001</v>
      </c>
    </row>
    <row r="47" spans="2:5" ht="15" customHeight="1" x14ac:dyDescent="0.25">
      <c r="B47" s="137" t="s">
        <v>1441</v>
      </c>
      <c r="C47" s="135" t="s">
        <v>1442</v>
      </c>
      <c r="D47" s="252">
        <v>2022</v>
      </c>
      <c r="E47" s="47">
        <v>9802.0059999999994</v>
      </c>
    </row>
    <row r="48" spans="2:5" ht="15" customHeight="1" x14ac:dyDescent="0.25">
      <c r="B48" s="137" t="s">
        <v>1056</v>
      </c>
      <c r="C48" s="135" t="s">
        <v>1143</v>
      </c>
      <c r="D48" s="252">
        <v>2018</v>
      </c>
      <c r="E48" s="47">
        <v>4284.951</v>
      </c>
    </row>
    <row r="49" spans="2:5" ht="15" customHeight="1" x14ac:dyDescent="0.25">
      <c r="B49" s="137" t="s">
        <v>893</v>
      </c>
      <c r="C49" s="135" t="s">
        <v>894</v>
      </c>
      <c r="D49" s="252">
        <v>2023</v>
      </c>
      <c r="E49" s="47">
        <v>30102.79</v>
      </c>
    </row>
    <row r="50" spans="2:5" ht="15" customHeight="1" x14ac:dyDescent="0.25">
      <c r="B50" s="137" t="s">
        <v>1144</v>
      </c>
      <c r="C50" s="135" t="s">
        <v>1145</v>
      </c>
      <c r="D50" s="252">
        <v>2020</v>
      </c>
      <c r="E50" s="47">
        <v>188.82300000000001</v>
      </c>
    </row>
    <row r="51" spans="2:5" ht="15" customHeight="1" x14ac:dyDescent="0.25">
      <c r="B51" s="137" t="s">
        <v>1146</v>
      </c>
      <c r="C51" s="135" t="s">
        <v>1147</v>
      </c>
      <c r="D51" s="252">
        <v>2020</v>
      </c>
      <c r="E51" s="47">
        <v>1166.6199999999999</v>
      </c>
    </row>
    <row r="52" spans="2:5" ht="15" customHeight="1" x14ac:dyDescent="0.25">
      <c r="B52" s="137" t="s">
        <v>1148</v>
      </c>
      <c r="C52" s="135" t="s">
        <v>1149</v>
      </c>
      <c r="D52" s="252">
        <v>2017</v>
      </c>
      <c r="E52" s="47">
        <v>803.58</v>
      </c>
    </row>
    <row r="53" spans="2:5" ht="15" customHeight="1" x14ac:dyDescent="0.25">
      <c r="B53" s="137" t="s">
        <v>388</v>
      </c>
      <c r="C53" s="135" t="s">
        <v>1150</v>
      </c>
      <c r="D53" s="252">
        <v>2018</v>
      </c>
      <c r="E53" s="47">
        <v>1052.3599999999999</v>
      </c>
    </row>
    <row r="54" spans="2:5" ht="15" customHeight="1" x14ac:dyDescent="0.25">
      <c r="B54" s="137" t="s">
        <v>1151</v>
      </c>
      <c r="C54" s="135" t="s">
        <v>1152</v>
      </c>
      <c r="D54" s="252">
        <v>2020</v>
      </c>
      <c r="E54" s="47">
        <v>72.102000000000004</v>
      </c>
    </row>
    <row r="55" spans="2:5" ht="15" customHeight="1" x14ac:dyDescent="0.25">
      <c r="B55" s="137" t="s">
        <v>1085</v>
      </c>
      <c r="C55" s="135" t="s">
        <v>1153</v>
      </c>
      <c r="D55" s="252">
        <v>2020</v>
      </c>
      <c r="E55" s="47">
        <v>198.45400000000001</v>
      </c>
    </row>
    <row r="56" spans="2:5" ht="15" customHeight="1" x14ac:dyDescent="0.25">
      <c r="B56" s="137" t="s">
        <v>1154</v>
      </c>
      <c r="C56" s="135" t="s">
        <v>1155</v>
      </c>
      <c r="D56" s="252">
        <v>2017</v>
      </c>
      <c r="E56" s="47">
        <v>1949.453</v>
      </c>
    </row>
    <row r="57" spans="2:5" ht="15" customHeight="1" x14ac:dyDescent="0.25">
      <c r="B57" s="137" t="s">
        <v>1443</v>
      </c>
      <c r="C57" s="135" t="s">
        <v>1444</v>
      </c>
      <c r="D57" s="252">
        <v>2022</v>
      </c>
      <c r="E57" s="47">
        <v>7317.55</v>
      </c>
    </row>
    <row r="58" spans="2:5" ht="15" customHeight="1" x14ac:dyDescent="0.25">
      <c r="B58" s="137" t="s">
        <v>1156</v>
      </c>
      <c r="C58" s="135" t="s">
        <v>1157</v>
      </c>
      <c r="D58" s="252">
        <v>2021</v>
      </c>
      <c r="E58" s="47">
        <v>473.80500000000001</v>
      </c>
    </row>
    <row r="59" spans="2:5" ht="15" customHeight="1" x14ac:dyDescent="0.25">
      <c r="B59" s="137" t="s">
        <v>1158</v>
      </c>
      <c r="C59" s="135" t="s">
        <v>1159</v>
      </c>
      <c r="D59" s="252">
        <v>2018</v>
      </c>
      <c r="E59" s="47">
        <v>1479.2449999999999</v>
      </c>
    </row>
    <row r="60" spans="2:5" ht="15" customHeight="1" x14ac:dyDescent="0.25">
      <c r="B60" s="137" t="s">
        <v>903</v>
      </c>
      <c r="C60" s="135" t="s">
        <v>904</v>
      </c>
      <c r="D60" s="252">
        <v>2023</v>
      </c>
      <c r="E60" s="47">
        <v>5370.652</v>
      </c>
    </row>
    <row r="61" spans="2:5" ht="15" customHeight="1" x14ac:dyDescent="0.25">
      <c r="B61" s="137" t="s">
        <v>905</v>
      </c>
      <c r="C61" s="135" t="s">
        <v>906</v>
      </c>
      <c r="D61" s="252">
        <v>2023</v>
      </c>
      <c r="E61" s="47">
        <v>16761.415000000001</v>
      </c>
    </row>
    <row r="62" spans="2:5" ht="15" customHeight="1" x14ac:dyDescent="0.25">
      <c r="B62" s="137" t="s">
        <v>1160</v>
      </c>
      <c r="C62" s="135" t="s">
        <v>1161</v>
      </c>
      <c r="D62" s="252">
        <v>2021</v>
      </c>
      <c r="E62" s="47">
        <v>8023.2640000000001</v>
      </c>
    </row>
    <row r="63" spans="2:5" ht="15" customHeight="1" x14ac:dyDescent="0.25">
      <c r="B63" s="137" t="s">
        <v>1162</v>
      </c>
      <c r="C63" s="135" t="s">
        <v>1163</v>
      </c>
      <c r="D63" s="252">
        <v>2020</v>
      </c>
      <c r="E63" s="47">
        <v>13182.83</v>
      </c>
    </row>
    <row r="64" spans="2:5" ht="15" customHeight="1" x14ac:dyDescent="0.25">
      <c r="B64" s="137" t="s">
        <v>1164</v>
      </c>
      <c r="C64" s="135" t="s">
        <v>1165</v>
      </c>
      <c r="D64" s="252">
        <v>2017</v>
      </c>
      <c r="E64" s="47">
        <v>4436.665</v>
      </c>
    </row>
    <row r="65" spans="2:5" ht="15" customHeight="1" x14ac:dyDescent="0.25">
      <c r="B65" s="137" t="s">
        <v>987</v>
      </c>
      <c r="C65" s="135" t="s">
        <v>1166</v>
      </c>
      <c r="D65" s="252">
        <v>2019</v>
      </c>
      <c r="E65" s="47">
        <v>93.340999999999994</v>
      </c>
    </row>
    <row r="66" spans="2:5" ht="15" customHeight="1" x14ac:dyDescent="0.25">
      <c r="B66" s="137" t="s">
        <v>413</v>
      </c>
      <c r="C66" s="135" t="s">
        <v>1445</v>
      </c>
      <c r="D66" s="252">
        <v>2022</v>
      </c>
      <c r="E66" s="47">
        <v>709.07500000000005</v>
      </c>
    </row>
    <row r="67" spans="2:5" ht="15" customHeight="1" x14ac:dyDescent="0.25">
      <c r="B67" s="137" t="s">
        <v>1167</v>
      </c>
      <c r="C67" s="135" t="s">
        <v>1168</v>
      </c>
      <c r="D67" s="252">
        <v>2020</v>
      </c>
      <c r="E67" s="47">
        <v>91.628</v>
      </c>
    </row>
    <row r="68" spans="2:5" ht="15" customHeight="1" x14ac:dyDescent="0.25">
      <c r="B68" s="137" t="s">
        <v>869</v>
      </c>
      <c r="C68" s="135" t="s">
        <v>1169</v>
      </c>
      <c r="D68" s="252">
        <v>2020</v>
      </c>
      <c r="E68" s="47">
        <v>661.79399999999998</v>
      </c>
    </row>
    <row r="69" spans="2:5" ht="15" customHeight="1" x14ac:dyDescent="0.25">
      <c r="B69" s="137" t="s">
        <v>1094</v>
      </c>
      <c r="C69" s="135" t="s">
        <v>1170</v>
      </c>
      <c r="D69" s="252">
        <v>2017</v>
      </c>
      <c r="E69" s="47">
        <v>815.51499999999999</v>
      </c>
    </row>
    <row r="70" spans="2:5" ht="15" customHeight="1" x14ac:dyDescent="0.25">
      <c r="B70" s="137" t="s">
        <v>402</v>
      </c>
      <c r="C70" s="135" t="s">
        <v>913</v>
      </c>
      <c r="D70" s="252">
        <v>2023</v>
      </c>
      <c r="E70" s="47">
        <v>3192.192</v>
      </c>
    </row>
    <row r="71" spans="2:5" ht="15" customHeight="1" x14ac:dyDescent="0.25">
      <c r="B71" s="137" t="s">
        <v>406</v>
      </c>
      <c r="C71" s="135" t="s">
        <v>914</v>
      </c>
      <c r="D71" s="252">
        <v>2023</v>
      </c>
      <c r="E71" s="47">
        <v>4991.75</v>
      </c>
    </row>
    <row r="72" spans="2:5" ht="15" customHeight="1" x14ac:dyDescent="0.25">
      <c r="B72" s="137" t="s">
        <v>915</v>
      </c>
      <c r="C72" s="135" t="s">
        <v>916</v>
      </c>
      <c r="D72" s="252">
        <v>2023</v>
      </c>
      <c r="E72" s="47">
        <v>3366.085</v>
      </c>
    </row>
    <row r="73" spans="2:5" ht="15" customHeight="1" x14ac:dyDescent="0.25">
      <c r="B73" s="137" t="s">
        <v>1171</v>
      </c>
      <c r="C73" s="135" t="s">
        <v>1172</v>
      </c>
      <c r="D73" s="252">
        <v>2017</v>
      </c>
      <c r="E73" s="47">
        <v>5260.4759999999997</v>
      </c>
    </row>
    <row r="74" spans="2:5" ht="15" customHeight="1" x14ac:dyDescent="0.25">
      <c r="B74" s="137" t="s">
        <v>917</v>
      </c>
      <c r="C74" s="135" t="s">
        <v>918</v>
      </c>
      <c r="D74" s="252">
        <v>2023</v>
      </c>
      <c r="E74" s="47">
        <v>11661.799000000001</v>
      </c>
    </row>
    <row r="75" spans="2:5" ht="15" customHeight="1" x14ac:dyDescent="0.25">
      <c r="B75" s="137" t="s">
        <v>1056</v>
      </c>
      <c r="C75" s="135" t="s">
        <v>1173</v>
      </c>
      <c r="D75" s="252">
        <v>2020</v>
      </c>
      <c r="E75" s="47">
        <v>3949.4560000000001</v>
      </c>
    </row>
    <row r="76" spans="2:5" ht="15" customHeight="1" x14ac:dyDescent="0.25">
      <c r="B76" s="137" t="s">
        <v>925</v>
      </c>
      <c r="C76" s="135" t="s">
        <v>926</v>
      </c>
      <c r="D76" s="252">
        <v>2023</v>
      </c>
      <c r="E76" s="47">
        <v>15134.315000000001</v>
      </c>
    </row>
    <row r="77" spans="2:5" ht="15" customHeight="1" x14ac:dyDescent="0.25">
      <c r="B77" s="137" t="s">
        <v>1174</v>
      </c>
      <c r="C77" s="135" t="s">
        <v>1175</v>
      </c>
      <c r="D77" s="252">
        <v>2019</v>
      </c>
      <c r="E77" s="47">
        <v>98.67</v>
      </c>
    </row>
    <row r="78" spans="2:5" ht="15" customHeight="1" x14ac:dyDescent="0.25">
      <c r="B78" s="137" t="s">
        <v>409</v>
      </c>
      <c r="C78" s="135" t="s">
        <v>1176</v>
      </c>
      <c r="D78" s="252">
        <v>2020</v>
      </c>
      <c r="E78" s="47">
        <v>3093.5569999999998</v>
      </c>
    </row>
    <row r="79" spans="2:5" ht="15" customHeight="1" x14ac:dyDescent="0.25">
      <c r="B79" s="137" t="s">
        <v>1177</v>
      </c>
      <c r="C79" s="135" t="s">
        <v>1178</v>
      </c>
      <c r="D79" s="252">
        <v>2019</v>
      </c>
      <c r="E79" s="47">
        <v>12090.527</v>
      </c>
    </row>
    <row r="80" spans="2:5" ht="15" customHeight="1" x14ac:dyDescent="0.25">
      <c r="B80" s="137" t="s">
        <v>931</v>
      </c>
      <c r="C80" s="135" t="s">
        <v>932</v>
      </c>
      <c r="D80" s="252">
        <v>2023</v>
      </c>
      <c r="E80" s="47">
        <v>10648.885</v>
      </c>
    </row>
    <row r="81" spans="2:5" ht="15" customHeight="1" x14ac:dyDescent="0.25">
      <c r="B81" s="137" t="s">
        <v>1090</v>
      </c>
      <c r="C81" s="135" t="s">
        <v>1446</v>
      </c>
      <c r="D81" s="252">
        <v>2022</v>
      </c>
      <c r="E81" s="47">
        <v>36633.546999999999</v>
      </c>
    </row>
    <row r="82" spans="2:5" ht="15" customHeight="1" x14ac:dyDescent="0.25">
      <c r="B82" s="137" t="s">
        <v>1056</v>
      </c>
      <c r="C82" s="135" t="s">
        <v>1179</v>
      </c>
      <c r="D82" s="252">
        <v>2021</v>
      </c>
      <c r="E82" s="47">
        <v>4258.277</v>
      </c>
    </row>
    <row r="83" spans="2:5" ht="15" customHeight="1" x14ac:dyDescent="0.25">
      <c r="B83" s="137" t="s">
        <v>919</v>
      </c>
      <c r="C83" s="135" t="s">
        <v>1180</v>
      </c>
      <c r="D83" s="252">
        <v>2017</v>
      </c>
      <c r="E83" s="47">
        <v>2976.2089999999998</v>
      </c>
    </row>
    <row r="84" spans="2:5" ht="15" customHeight="1" x14ac:dyDescent="0.25">
      <c r="B84" s="137" t="s">
        <v>1181</v>
      </c>
      <c r="C84" s="135" t="s">
        <v>1182</v>
      </c>
      <c r="D84" s="252">
        <v>2021</v>
      </c>
      <c r="E84" s="47">
        <v>1413.32</v>
      </c>
    </row>
    <row r="85" spans="2:5" ht="15" customHeight="1" x14ac:dyDescent="0.25">
      <c r="B85" s="137" t="s">
        <v>693</v>
      </c>
      <c r="C85" s="135" t="s">
        <v>1183</v>
      </c>
      <c r="D85" s="252">
        <v>2020</v>
      </c>
      <c r="E85" s="47">
        <v>3336.82</v>
      </c>
    </row>
    <row r="86" spans="2:5" ht="15" customHeight="1" x14ac:dyDescent="0.25">
      <c r="B86" s="137" t="s">
        <v>1184</v>
      </c>
      <c r="C86" s="135" t="s">
        <v>1185</v>
      </c>
      <c r="D86" s="252">
        <v>2020</v>
      </c>
      <c r="E86" s="47">
        <v>1726.395</v>
      </c>
    </row>
    <row r="87" spans="2:5" ht="15" customHeight="1" x14ac:dyDescent="0.25">
      <c r="B87" s="137" t="s">
        <v>929</v>
      </c>
      <c r="C87" s="135" t="s">
        <v>1186</v>
      </c>
      <c r="D87" s="252">
        <v>2018</v>
      </c>
      <c r="E87" s="47">
        <v>2302.5500000000002</v>
      </c>
    </row>
    <row r="88" spans="2:5" ht="15" customHeight="1" x14ac:dyDescent="0.25">
      <c r="B88" s="137" t="s">
        <v>413</v>
      </c>
      <c r="C88" s="135" t="s">
        <v>1187</v>
      </c>
      <c r="D88" s="252">
        <v>2020</v>
      </c>
      <c r="E88" s="47">
        <v>1915.309</v>
      </c>
    </row>
    <row r="89" spans="2:5" ht="15" customHeight="1" x14ac:dyDescent="0.25">
      <c r="B89" s="137" t="s">
        <v>406</v>
      </c>
      <c r="C89" s="135" t="s">
        <v>1188</v>
      </c>
      <c r="D89" s="252">
        <v>2019</v>
      </c>
      <c r="E89" s="47">
        <v>1180</v>
      </c>
    </row>
    <row r="90" spans="2:5" ht="15" customHeight="1" x14ac:dyDescent="0.25">
      <c r="B90" s="137" t="s">
        <v>1189</v>
      </c>
      <c r="C90" s="135" t="s">
        <v>1190</v>
      </c>
      <c r="D90" s="252">
        <v>2019</v>
      </c>
      <c r="E90" s="47">
        <v>6634.8879999999999</v>
      </c>
    </row>
    <row r="91" spans="2:5" ht="15" customHeight="1" x14ac:dyDescent="0.25">
      <c r="B91" s="137" t="s">
        <v>937</v>
      </c>
      <c r="C91" s="135" t="s">
        <v>938</v>
      </c>
      <c r="D91" s="252">
        <v>2023</v>
      </c>
      <c r="E91" s="47">
        <v>5414.6790000000001</v>
      </c>
    </row>
    <row r="92" spans="2:5" ht="15" customHeight="1" x14ac:dyDescent="0.25">
      <c r="B92" s="137" t="s">
        <v>939</v>
      </c>
      <c r="C92" s="135" t="s">
        <v>940</v>
      </c>
      <c r="D92" s="252">
        <v>2023</v>
      </c>
      <c r="E92" s="47">
        <v>9937.1530000000002</v>
      </c>
    </row>
    <row r="93" spans="2:5" ht="15" customHeight="1" x14ac:dyDescent="0.25">
      <c r="B93" s="137" t="s">
        <v>406</v>
      </c>
      <c r="C93" s="135" t="s">
        <v>943</v>
      </c>
      <c r="D93" s="252">
        <v>2023</v>
      </c>
      <c r="E93" s="47">
        <v>3054.7139999999999</v>
      </c>
    </row>
    <row r="94" spans="2:5" ht="15" customHeight="1" x14ac:dyDescent="0.25">
      <c r="B94" s="137" t="s">
        <v>1447</v>
      </c>
      <c r="C94" s="135" t="s">
        <v>1448</v>
      </c>
      <c r="D94" s="252">
        <v>2022</v>
      </c>
      <c r="E94" s="47">
        <v>1656.5609999999999</v>
      </c>
    </row>
    <row r="95" spans="2:5" ht="15" customHeight="1" x14ac:dyDescent="0.25">
      <c r="B95" s="137" t="s">
        <v>869</v>
      </c>
      <c r="C95" s="135" t="s">
        <v>1191</v>
      </c>
      <c r="D95" s="252">
        <v>2018</v>
      </c>
      <c r="E95" s="47">
        <v>219.23400000000001</v>
      </c>
    </row>
    <row r="96" spans="2:5" ht="15" customHeight="1" x14ac:dyDescent="0.25">
      <c r="B96" s="137" t="s">
        <v>946</v>
      </c>
      <c r="C96" s="135" t="s">
        <v>947</v>
      </c>
      <c r="D96" s="252">
        <v>2023</v>
      </c>
      <c r="E96" s="47">
        <v>11659.272000000001</v>
      </c>
    </row>
    <row r="97" spans="2:5" ht="15" customHeight="1" x14ac:dyDescent="0.25">
      <c r="B97" s="137" t="s">
        <v>869</v>
      </c>
      <c r="C97" s="135" t="s">
        <v>1192</v>
      </c>
      <c r="D97" s="252">
        <v>2018</v>
      </c>
      <c r="E97" s="47">
        <v>600</v>
      </c>
    </row>
    <row r="98" spans="2:5" ht="15" customHeight="1" x14ac:dyDescent="0.25">
      <c r="B98" s="137" t="s">
        <v>403</v>
      </c>
      <c r="C98" s="135" t="s">
        <v>1449</v>
      </c>
      <c r="D98" s="252">
        <v>2022</v>
      </c>
      <c r="E98" s="47">
        <v>8996.384</v>
      </c>
    </row>
    <row r="99" spans="2:5" ht="15" customHeight="1" x14ac:dyDescent="0.25">
      <c r="B99" s="137" t="s">
        <v>1193</v>
      </c>
      <c r="C99" s="135" t="s">
        <v>1194</v>
      </c>
      <c r="D99" s="252">
        <v>2018</v>
      </c>
      <c r="E99" s="47">
        <v>8274.9719999999998</v>
      </c>
    </row>
    <row r="100" spans="2:5" ht="15" customHeight="1" x14ac:dyDescent="0.25">
      <c r="B100" s="137" t="s">
        <v>869</v>
      </c>
      <c r="C100" s="135" t="s">
        <v>1195</v>
      </c>
      <c r="D100" s="252">
        <v>2017</v>
      </c>
      <c r="E100" s="47">
        <v>131.542</v>
      </c>
    </row>
    <row r="101" spans="2:5" ht="15" customHeight="1" x14ac:dyDescent="0.25">
      <c r="B101" s="137" t="s">
        <v>1196</v>
      </c>
      <c r="C101" s="135" t="s">
        <v>1197</v>
      </c>
      <c r="D101" s="252">
        <v>2017</v>
      </c>
      <c r="E101" s="47">
        <v>126.044</v>
      </c>
    </row>
    <row r="102" spans="2:5" ht="15" customHeight="1" x14ac:dyDescent="0.25">
      <c r="B102" s="137" t="s">
        <v>1198</v>
      </c>
      <c r="C102" s="135" t="s">
        <v>1199</v>
      </c>
      <c r="D102" s="252">
        <v>2017</v>
      </c>
      <c r="E102" s="47">
        <v>3132.6840000000002</v>
      </c>
    </row>
    <row r="103" spans="2:5" ht="15" customHeight="1" x14ac:dyDescent="0.25">
      <c r="B103" s="137" t="s">
        <v>1200</v>
      </c>
      <c r="C103" s="135" t="s">
        <v>1201</v>
      </c>
      <c r="D103" s="252">
        <v>2018</v>
      </c>
      <c r="E103" s="47">
        <v>8778.5010000000002</v>
      </c>
    </row>
    <row r="104" spans="2:5" ht="15" customHeight="1" x14ac:dyDescent="0.25">
      <c r="B104" s="137" t="s">
        <v>1202</v>
      </c>
      <c r="C104" s="135" t="s">
        <v>1203</v>
      </c>
      <c r="D104" s="252">
        <v>2018</v>
      </c>
      <c r="E104" s="47">
        <v>3021.0520000000001</v>
      </c>
    </row>
    <row r="105" spans="2:5" ht="15" customHeight="1" x14ac:dyDescent="0.25">
      <c r="B105" s="137" t="s">
        <v>1094</v>
      </c>
      <c r="C105" s="135" t="s">
        <v>1204</v>
      </c>
      <c r="D105" s="252">
        <v>2019</v>
      </c>
      <c r="E105" s="47">
        <v>7462.7619999999997</v>
      </c>
    </row>
    <row r="106" spans="2:5" ht="15" customHeight="1" x14ac:dyDescent="0.25">
      <c r="B106" s="137" t="s">
        <v>989</v>
      </c>
      <c r="C106" s="135" t="s">
        <v>1205</v>
      </c>
      <c r="D106" s="252">
        <v>2018</v>
      </c>
      <c r="E106" s="47">
        <v>3438.6979999999999</v>
      </c>
    </row>
    <row r="107" spans="2:5" ht="15" customHeight="1" x14ac:dyDescent="0.25">
      <c r="B107" s="137" t="s">
        <v>1206</v>
      </c>
      <c r="C107" s="135" t="s">
        <v>1207</v>
      </c>
      <c r="D107" s="252">
        <v>2019</v>
      </c>
      <c r="E107" s="47">
        <v>1522.5619999999999</v>
      </c>
    </row>
    <row r="108" spans="2:5" ht="15" customHeight="1" x14ac:dyDescent="0.25">
      <c r="B108" s="137" t="s">
        <v>927</v>
      </c>
      <c r="C108" s="135" t="s">
        <v>1208</v>
      </c>
      <c r="D108" s="252">
        <v>2020</v>
      </c>
      <c r="E108" s="47">
        <v>114.693</v>
      </c>
    </row>
    <row r="109" spans="2:5" ht="15" customHeight="1" x14ac:dyDescent="0.25">
      <c r="B109" s="137" t="s">
        <v>413</v>
      </c>
      <c r="C109" s="135" t="s">
        <v>1209</v>
      </c>
      <c r="D109" s="252">
        <v>2018</v>
      </c>
      <c r="E109" s="47">
        <v>1619.7370000000001</v>
      </c>
    </row>
    <row r="110" spans="2:5" ht="15" customHeight="1" x14ac:dyDescent="0.25">
      <c r="B110" s="137" t="s">
        <v>953</v>
      </c>
      <c r="C110" s="135" t="s">
        <v>954</v>
      </c>
      <c r="D110" s="252">
        <v>2023</v>
      </c>
      <c r="E110" s="47">
        <v>9503.94</v>
      </c>
    </row>
    <row r="111" spans="2:5" ht="15" customHeight="1" x14ac:dyDescent="0.25">
      <c r="B111" s="137" t="s">
        <v>1210</v>
      </c>
      <c r="C111" s="135" t="s">
        <v>1211</v>
      </c>
      <c r="D111" s="252">
        <v>2019</v>
      </c>
      <c r="E111" s="47">
        <v>596.81899999999996</v>
      </c>
    </row>
    <row r="112" spans="2:5" ht="15" customHeight="1" x14ac:dyDescent="0.25">
      <c r="B112" s="137" t="s">
        <v>413</v>
      </c>
      <c r="C112" s="135" t="s">
        <v>1212</v>
      </c>
      <c r="D112" s="252">
        <v>2018</v>
      </c>
      <c r="E112" s="47">
        <v>1405.8409999999999</v>
      </c>
    </row>
    <row r="113" spans="2:5" ht="15" customHeight="1" x14ac:dyDescent="0.25">
      <c r="B113" s="137" t="s">
        <v>1213</v>
      </c>
      <c r="C113" s="135" t="s">
        <v>1214</v>
      </c>
      <c r="D113" s="252">
        <v>2020</v>
      </c>
      <c r="E113" s="47">
        <v>1300.617</v>
      </c>
    </row>
    <row r="114" spans="2:5" ht="15" customHeight="1" x14ac:dyDescent="0.25">
      <c r="B114" s="137" t="s">
        <v>1202</v>
      </c>
      <c r="C114" s="135" t="s">
        <v>1215</v>
      </c>
      <c r="D114" s="252">
        <v>2018</v>
      </c>
      <c r="E114" s="47">
        <v>4172.7860000000001</v>
      </c>
    </row>
    <row r="115" spans="2:5" ht="15" customHeight="1" x14ac:dyDescent="0.25">
      <c r="B115" s="137" t="s">
        <v>1216</v>
      </c>
      <c r="C115" s="135" t="s">
        <v>1217</v>
      </c>
      <c r="D115" s="252">
        <v>2020</v>
      </c>
      <c r="E115" s="47">
        <v>710.39400000000001</v>
      </c>
    </row>
    <row r="116" spans="2:5" ht="15" customHeight="1" x14ac:dyDescent="0.25">
      <c r="B116" s="137" t="s">
        <v>1218</v>
      </c>
      <c r="C116" s="135" t="s">
        <v>1219</v>
      </c>
      <c r="D116" s="252">
        <v>2020</v>
      </c>
      <c r="E116" s="47">
        <v>71.132999999999996</v>
      </c>
    </row>
    <row r="117" spans="2:5" ht="15" customHeight="1" x14ac:dyDescent="0.25">
      <c r="B117" s="137" t="s">
        <v>395</v>
      </c>
      <c r="C117" s="135" t="s">
        <v>1220</v>
      </c>
      <c r="D117" s="252">
        <v>2020</v>
      </c>
      <c r="E117" s="47">
        <v>1305.1130000000001</v>
      </c>
    </row>
    <row r="118" spans="2:5" ht="15" customHeight="1" x14ac:dyDescent="0.25">
      <c r="B118" s="137" t="s">
        <v>1221</v>
      </c>
      <c r="C118" s="135" t="s">
        <v>1222</v>
      </c>
      <c r="D118" s="252">
        <v>2021</v>
      </c>
      <c r="E118" s="47">
        <v>1508.624</v>
      </c>
    </row>
    <row r="119" spans="2:5" ht="15" customHeight="1" x14ac:dyDescent="0.25">
      <c r="B119" s="137" t="s">
        <v>1223</v>
      </c>
      <c r="C119" s="135" t="s">
        <v>1224</v>
      </c>
      <c r="D119" s="252">
        <v>2018</v>
      </c>
      <c r="E119" s="47">
        <v>4969.7889999999998</v>
      </c>
    </row>
    <row r="120" spans="2:5" ht="15" customHeight="1" x14ac:dyDescent="0.25">
      <c r="B120" s="137" t="s">
        <v>417</v>
      </c>
      <c r="C120" s="135" t="s">
        <v>1225</v>
      </c>
      <c r="D120" s="252">
        <v>2018</v>
      </c>
      <c r="E120" s="47">
        <v>3247.8919999999998</v>
      </c>
    </row>
    <row r="121" spans="2:5" ht="15" customHeight="1" x14ac:dyDescent="0.25">
      <c r="B121" s="137" t="s">
        <v>1491</v>
      </c>
      <c r="C121" s="135" t="s">
        <v>1226</v>
      </c>
      <c r="D121" s="252">
        <v>2017</v>
      </c>
      <c r="E121" s="47">
        <v>6634.3249999999998</v>
      </c>
    </row>
    <row r="122" spans="2:5" ht="15" customHeight="1" x14ac:dyDescent="0.25">
      <c r="B122" s="137" t="s">
        <v>396</v>
      </c>
      <c r="C122" s="135" t="s">
        <v>1227</v>
      </c>
      <c r="D122" s="252">
        <v>2017</v>
      </c>
      <c r="E122" s="47">
        <v>3354.5880000000002</v>
      </c>
    </row>
    <row r="123" spans="2:5" ht="15" customHeight="1" x14ac:dyDescent="0.25">
      <c r="B123" s="137" t="s">
        <v>1228</v>
      </c>
      <c r="C123" s="135" t="s">
        <v>1229</v>
      </c>
      <c r="D123" s="252">
        <v>2021</v>
      </c>
      <c r="E123" s="47">
        <v>5235.0439999999999</v>
      </c>
    </row>
    <row r="124" spans="2:5" ht="15" customHeight="1" x14ac:dyDescent="0.25">
      <c r="B124" s="137" t="s">
        <v>1230</v>
      </c>
      <c r="C124" s="135" t="s">
        <v>1231</v>
      </c>
      <c r="D124" s="252">
        <v>2018</v>
      </c>
      <c r="E124" s="47">
        <v>4739.5559999999996</v>
      </c>
    </row>
    <row r="125" spans="2:5" ht="15" customHeight="1" x14ac:dyDescent="0.25">
      <c r="B125" s="137" t="s">
        <v>1232</v>
      </c>
      <c r="C125" s="135" t="s">
        <v>1233</v>
      </c>
      <c r="D125" s="252">
        <v>2020</v>
      </c>
      <c r="E125" s="47">
        <v>207.15700000000001</v>
      </c>
    </row>
    <row r="126" spans="2:5" ht="15" customHeight="1" x14ac:dyDescent="0.25">
      <c r="B126" s="137" t="s">
        <v>1005</v>
      </c>
      <c r="C126" s="135" t="s">
        <v>1234</v>
      </c>
      <c r="D126" s="252">
        <v>2020</v>
      </c>
      <c r="E126" s="47">
        <v>63.564999999999998</v>
      </c>
    </row>
    <row r="127" spans="2:5" ht="15" customHeight="1" x14ac:dyDescent="0.25">
      <c r="B127" s="137" t="s">
        <v>1450</v>
      </c>
      <c r="C127" s="135" t="s">
        <v>1451</v>
      </c>
      <c r="D127" s="252">
        <v>2022</v>
      </c>
      <c r="E127" s="47">
        <v>571.21299999999997</v>
      </c>
    </row>
    <row r="128" spans="2:5" ht="15" customHeight="1" x14ac:dyDescent="0.25">
      <c r="B128" s="137" t="s">
        <v>1091</v>
      </c>
      <c r="C128" s="135" t="s">
        <v>963</v>
      </c>
      <c r="D128" s="252">
        <v>2023</v>
      </c>
      <c r="E128" s="47">
        <v>152.5</v>
      </c>
    </row>
    <row r="129" spans="2:5" ht="15" customHeight="1" x14ac:dyDescent="0.25">
      <c r="B129" s="137" t="s">
        <v>1235</v>
      </c>
      <c r="C129" s="135" t="s">
        <v>1236</v>
      </c>
      <c r="D129" s="252">
        <v>2017</v>
      </c>
      <c r="E129" s="47">
        <v>11138.823</v>
      </c>
    </row>
    <row r="130" spans="2:5" ht="15" customHeight="1" x14ac:dyDescent="0.25">
      <c r="B130" s="137" t="s">
        <v>1237</v>
      </c>
      <c r="C130" s="135" t="s">
        <v>1238</v>
      </c>
      <c r="D130" s="252">
        <v>2019</v>
      </c>
      <c r="E130" s="47">
        <v>6651.9470000000001</v>
      </c>
    </row>
    <row r="131" spans="2:5" ht="15" customHeight="1" x14ac:dyDescent="0.25">
      <c r="B131" s="137" t="s">
        <v>1239</v>
      </c>
      <c r="C131" s="135" t="s">
        <v>1240</v>
      </c>
      <c r="D131" s="252">
        <v>2020</v>
      </c>
      <c r="E131" s="47">
        <v>423.59199999999998</v>
      </c>
    </row>
    <row r="132" spans="2:5" ht="15" customHeight="1" x14ac:dyDescent="0.25">
      <c r="B132" s="137" t="s">
        <v>969</v>
      </c>
      <c r="C132" s="135" t="s">
        <v>970</v>
      </c>
      <c r="D132" s="252">
        <v>2023</v>
      </c>
      <c r="E132" s="47">
        <v>13660.397000000001</v>
      </c>
    </row>
    <row r="133" spans="2:5" ht="15" customHeight="1" x14ac:dyDescent="0.25">
      <c r="B133" s="137" t="s">
        <v>971</v>
      </c>
      <c r="C133" s="135" t="s">
        <v>972</v>
      </c>
      <c r="D133" s="252">
        <v>2023</v>
      </c>
      <c r="E133" s="47">
        <v>1507.7829999999999</v>
      </c>
    </row>
    <row r="134" spans="2:5" ht="15" customHeight="1" x14ac:dyDescent="0.25">
      <c r="B134" s="137" t="s">
        <v>1241</v>
      </c>
      <c r="C134" s="135" t="s">
        <v>1242</v>
      </c>
      <c r="D134" s="252">
        <v>2019</v>
      </c>
      <c r="E134" s="47">
        <v>407.21899999999999</v>
      </c>
    </row>
    <row r="135" spans="2:5" ht="15" customHeight="1" x14ac:dyDescent="0.25">
      <c r="B135" s="137" t="s">
        <v>413</v>
      </c>
      <c r="C135" s="135" t="s">
        <v>1243</v>
      </c>
      <c r="D135" s="252">
        <v>2020</v>
      </c>
      <c r="E135" s="47">
        <v>1736.7739999999999</v>
      </c>
    </row>
    <row r="136" spans="2:5" ht="15" customHeight="1" x14ac:dyDescent="0.25">
      <c r="B136" s="137" t="s">
        <v>1244</v>
      </c>
      <c r="C136" s="135" t="s">
        <v>1245</v>
      </c>
      <c r="D136" s="252">
        <v>2021</v>
      </c>
      <c r="E136" s="47">
        <v>2241.433</v>
      </c>
    </row>
    <row r="137" spans="2:5" ht="15" customHeight="1" x14ac:dyDescent="0.25">
      <c r="B137" s="137" t="s">
        <v>1492</v>
      </c>
      <c r="C137" s="135" t="s">
        <v>1452</v>
      </c>
      <c r="D137" s="252">
        <v>2022</v>
      </c>
      <c r="E137" s="47">
        <v>20455.125</v>
      </c>
    </row>
    <row r="138" spans="2:5" ht="15" customHeight="1" x14ac:dyDescent="0.25">
      <c r="B138" s="137" t="s">
        <v>388</v>
      </c>
      <c r="C138" s="135" t="s">
        <v>1246</v>
      </c>
      <c r="D138" s="252">
        <v>2020</v>
      </c>
      <c r="E138" s="47">
        <v>1835.7919999999999</v>
      </c>
    </row>
    <row r="139" spans="2:5" ht="15" customHeight="1" x14ac:dyDescent="0.25">
      <c r="B139" s="137" t="s">
        <v>1453</v>
      </c>
      <c r="C139" s="135" t="s">
        <v>1454</v>
      </c>
      <c r="D139" s="252">
        <v>2022</v>
      </c>
      <c r="E139" s="47">
        <v>13703.641</v>
      </c>
    </row>
    <row r="140" spans="2:5" ht="15" customHeight="1" x14ac:dyDescent="0.25">
      <c r="B140" s="137" t="s">
        <v>1247</v>
      </c>
      <c r="C140" s="135" t="s">
        <v>1248</v>
      </c>
      <c r="D140" s="252">
        <v>2018</v>
      </c>
      <c r="E140" s="47">
        <v>5169.0230000000001</v>
      </c>
    </row>
    <row r="141" spans="2:5" ht="15" customHeight="1" x14ac:dyDescent="0.25">
      <c r="B141" s="137" t="s">
        <v>1249</v>
      </c>
      <c r="C141" s="135" t="s">
        <v>1250</v>
      </c>
      <c r="D141" s="252">
        <v>2021</v>
      </c>
      <c r="E141" s="47">
        <v>909.14300000000003</v>
      </c>
    </row>
    <row r="142" spans="2:5" ht="15" customHeight="1" x14ac:dyDescent="0.25">
      <c r="B142" s="137" t="s">
        <v>414</v>
      </c>
      <c r="C142" s="135" t="s">
        <v>1455</v>
      </c>
      <c r="D142" s="252">
        <v>2022</v>
      </c>
      <c r="E142" s="47">
        <v>11677.137000000001</v>
      </c>
    </row>
    <row r="143" spans="2:5" ht="15" customHeight="1" x14ac:dyDescent="0.25">
      <c r="B143" s="137" t="s">
        <v>1251</v>
      </c>
      <c r="C143" s="135" t="s">
        <v>1252</v>
      </c>
      <c r="D143" s="252">
        <v>2019</v>
      </c>
      <c r="E143" s="47">
        <v>241.92099999999999</v>
      </c>
    </row>
    <row r="144" spans="2:5" ht="15" customHeight="1" x14ac:dyDescent="0.25">
      <c r="B144" s="137" t="s">
        <v>865</v>
      </c>
      <c r="C144" s="135" t="s">
        <v>1253</v>
      </c>
      <c r="D144" s="252">
        <v>2017</v>
      </c>
      <c r="E144" s="47">
        <v>74.564999999999998</v>
      </c>
    </row>
    <row r="145" spans="2:5" ht="15" customHeight="1" x14ac:dyDescent="0.25">
      <c r="B145" s="137" t="s">
        <v>1254</v>
      </c>
      <c r="C145" s="135" t="s">
        <v>1255</v>
      </c>
      <c r="D145" s="252">
        <v>2017</v>
      </c>
      <c r="E145" s="47">
        <v>40.981000000000002</v>
      </c>
    </row>
    <row r="146" spans="2:5" ht="15" customHeight="1" x14ac:dyDescent="0.25">
      <c r="B146" s="137" t="s">
        <v>405</v>
      </c>
      <c r="C146" s="135" t="s">
        <v>1256</v>
      </c>
      <c r="D146" s="252">
        <v>2021</v>
      </c>
      <c r="E146" s="47">
        <v>2715.59</v>
      </c>
    </row>
    <row r="147" spans="2:5" ht="15" customHeight="1" x14ac:dyDescent="0.25">
      <c r="B147" s="137" t="s">
        <v>1257</v>
      </c>
      <c r="C147" s="135" t="s">
        <v>1258</v>
      </c>
      <c r="D147" s="252">
        <v>2017</v>
      </c>
      <c r="E147" s="47">
        <v>1024.7860000000001</v>
      </c>
    </row>
    <row r="148" spans="2:5" ht="15" customHeight="1" x14ac:dyDescent="0.25">
      <c r="B148" s="137" t="s">
        <v>1259</v>
      </c>
      <c r="C148" s="135" t="s">
        <v>1260</v>
      </c>
      <c r="D148" s="252">
        <v>2017</v>
      </c>
      <c r="E148" s="47">
        <v>10982.924999999999</v>
      </c>
    </row>
    <row r="149" spans="2:5" ht="15" customHeight="1" x14ac:dyDescent="0.25">
      <c r="B149" s="137" t="s">
        <v>1230</v>
      </c>
      <c r="C149" s="135" t="s">
        <v>1261</v>
      </c>
      <c r="D149" s="252">
        <v>2020</v>
      </c>
      <c r="E149" s="47">
        <v>60.755000000000003</v>
      </c>
    </row>
    <row r="150" spans="2:5" ht="15" customHeight="1" x14ac:dyDescent="0.25">
      <c r="B150" s="137" t="s">
        <v>1262</v>
      </c>
      <c r="C150" s="135" t="s">
        <v>1263</v>
      </c>
      <c r="D150" s="252">
        <v>2020</v>
      </c>
      <c r="E150" s="47">
        <v>767.66300000000001</v>
      </c>
    </row>
    <row r="151" spans="2:5" ht="15" customHeight="1" x14ac:dyDescent="0.25">
      <c r="B151" s="137" t="s">
        <v>1456</v>
      </c>
      <c r="C151" s="135" t="s">
        <v>1457</v>
      </c>
      <c r="D151" s="252">
        <v>2022</v>
      </c>
      <c r="E151" s="47">
        <v>10814.709000000001</v>
      </c>
    </row>
    <row r="152" spans="2:5" ht="15" customHeight="1" x14ac:dyDescent="0.25">
      <c r="B152" s="137" t="s">
        <v>1458</v>
      </c>
      <c r="C152" s="135" t="s">
        <v>1459</v>
      </c>
      <c r="D152" s="252">
        <v>2022</v>
      </c>
      <c r="E152" s="47">
        <v>19961.003000000001</v>
      </c>
    </row>
    <row r="153" spans="2:5" ht="15" customHeight="1" x14ac:dyDescent="0.25">
      <c r="B153" s="137" t="s">
        <v>1460</v>
      </c>
      <c r="C153" s="135" t="s">
        <v>1461</v>
      </c>
      <c r="D153" s="252">
        <v>2022</v>
      </c>
      <c r="E153" s="47">
        <v>2387.3609999999999</v>
      </c>
    </row>
    <row r="154" spans="2:5" ht="15" customHeight="1" x14ac:dyDescent="0.25">
      <c r="B154" s="137" t="s">
        <v>408</v>
      </c>
      <c r="C154" s="135" t="s">
        <v>1264</v>
      </c>
      <c r="D154" s="252">
        <v>2018</v>
      </c>
      <c r="E154" s="47">
        <v>30887.17</v>
      </c>
    </row>
    <row r="155" spans="2:5" ht="15" customHeight="1" x14ac:dyDescent="0.25">
      <c r="B155" s="137" t="s">
        <v>1265</v>
      </c>
      <c r="C155" s="135" t="s">
        <v>1266</v>
      </c>
      <c r="D155" s="252">
        <v>2020</v>
      </c>
      <c r="E155" s="47">
        <v>185.851</v>
      </c>
    </row>
    <row r="156" spans="2:5" ht="15" customHeight="1" x14ac:dyDescent="0.25">
      <c r="B156" s="137" t="s">
        <v>1107</v>
      </c>
      <c r="C156" s="135" t="s">
        <v>1267</v>
      </c>
      <c r="D156" s="252">
        <v>2020</v>
      </c>
      <c r="E156" s="47">
        <v>76.626999999999995</v>
      </c>
    </row>
    <row r="157" spans="2:5" ht="15" customHeight="1" x14ac:dyDescent="0.25">
      <c r="B157" s="137" t="s">
        <v>1112</v>
      </c>
      <c r="C157" s="135" t="s">
        <v>1268</v>
      </c>
      <c r="D157" s="252">
        <v>2017</v>
      </c>
      <c r="E157" s="47">
        <v>1366.1759999999999</v>
      </c>
    </row>
    <row r="158" spans="2:5" ht="15" customHeight="1" x14ac:dyDescent="0.25">
      <c r="B158" s="137" t="s">
        <v>1031</v>
      </c>
      <c r="C158" s="135" t="s">
        <v>1269</v>
      </c>
      <c r="D158" s="252">
        <v>2020</v>
      </c>
      <c r="E158" s="47">
        <v>6748.1459999999997</v>
      </c>
    </row>
    <row r="159" spans="2:5" ht="15" customHeight="1" x14ac:dyDescent="0.25">
      <c r="B159" s="137" t="s">
        <v>1270</v>
      </c>
      <c r="C159" s="135" t="s">
        <v>1271</v>
      </c>
      <c r="D159" s="252">
        <v>2017</v>
      </c>
      <c r="E159" s="47">
        <v>8745.9619999999995</v>
      </c>
    </row>
    <row r="160" spans="2:5" ht="15" customHeight="1" x14ac:dyDescent="0.25">
      <c r="B160" s="137" t="s">
        <v>1272</v>
      </c>
      <c r="C160" s="135" t="s">
        <v>1273</v>
      </c>
      <c r="D160" s="252">
        <v>2021</v>
      </c>
      <c r="E160" s="47">
        <v>5137.634</v>
      </c>
    </row>
    <row r="161" spans="2:5" ht="15" customHeight="1" x14ac:dyDescent="0.25">
      <c r="B161" s="137" t="s">
        <v>1274</v>
      </c>
      <c r="C161" s="135" t="s">
        <v>1275</v>
      </c>
      <c r="D161" s="252">
        <v>2018</v>
      </c>
      <c r="E161" s="47">
        <v>4411.076</v>
      </c>
    </row>
    <row r="162" spans="2:5" ht="15" customHeight="1" x14ac:dyDescent="0.25">
      <c r="B162" s="137" t="s">
        <v>1276</v>
      </c>
      <c r="C162" s="135" t="s">
        <v>1277</v>
      </c>
      <c r="D162" s="252">
        <v>2018</v>
      </c>
      <c r="E162" s="47">
        <v>5708.7529999999997</v>
      </c>
    </row>
    <row r="163" spans="2:5" ht="15" customHeight="1" x14ac:dyDescent="0.25">
      <c r="B163" s="137" t="s">
        <v>869</v>
      </c>
      <c r="C163" s="135" t="s">
        <v>1278</v>
      </c>
      <c r="D163" s="252">
        <v>2020</v>
      </c>
      <c r="E163" s="47">
        <v>261.8</v>
      </c>
    </row>
    <row r="164" spans="2:5" ht="15" customHeight="1" x14ac:dyDescent="0.25">
      <c r="B164" s="137" t="s">
        <v>400</v>
      </c>
      <c r="C164" s="135" t="s">
        <v>1279</v>
      </c>
      <c r="D164" s="252">
        <v>2021</v>
      </c>
      <c r="E164" s="47">
        <v>9614.0010000000002</v>
      </c>
    </row>
    <row r="165" spans="2:5" ht="15" customHeight="1" x14ac:dyDescent="0.25">
      <c r="B165" s="137" t="s">
        <v>1280</v>
      </c>
      <c r="C165" s="135" t="s">
        <v>1281</v>
      </c>
      <c r="D165" s="252">
        <v>2020</v>
      </c>
      <c r="E165" s="47">
        <v>12033.754000000001</v>
      </c>
    </row>
    <row r="166" spans="2:5" ht="15" customHeight="1" x14ac:dyDescent="0.25">
      <c r="B166" s="137" t="s">
        <v>981</v>
      </c>
      <c r="C166" s="135" t="s">
        <v>982</v>
      </c>
      <c r="D166" s="252">
        <v>2023</v>
      </c>
      <c r="E166" s="47">
        <v>10630.429</v>
      </c>
    </row>
    <row r="167" spans="2:5" ht="15" customHeight="1" x14ac:dyDescent="0.25">
      <c r="B167" s="137" t="s">
        <v>869</v>
      </c>
      <c r="C167" s="135" t="s">
        <v>1282</v>
      </c>
      <c r="D167" s="252">
        <v>2017</v>
      </c>
      <c r="E167" s="47">
        <v>130</v>
      </c>
    </row>
    <row r="168" spans="2:5" ht="15" customHeight="1" x14ac:dyDescent="0.25">
      <c r="B168" s="137" t="s">
        <v>1031</v>
      </c>
      <c r="C168" s="135" t="s">
        <v>1283</v>
      </c>
      <c r="D168" s="252">
        <v>2020</v>
      </c>
      <c r="E168" s="47">
        <v>6261.8249999999998</v>
      </c>
    </row>
    <row r="169" spans="2:5" x14ac:dyDescent="0.25">
      <c r="B169" s="137" t="s">
        <v>1284</v>
      </c>
      <c r="C169" s="135" t="s">
        <v>1285</v>
      </c>
      <c r="D169" s="252">
        <v>2017</v>
      </c>
      <c r="E169" s="47">
        <v>1762.7950000000001</v>
      </c>
    </row>
    <row r="170" spans="2:5" x14ac:dyDescent="0.25">
      <c r="B170" s="137" t="s">
        <v>1286</v>
      </c>
      <c r="C170" s="135" t="s">
        <v>1287</v>
      </c>
      <c r="D170" s="252">
        <v>2017</v>
      </c>
      <c r="E170" s="47">
        <v>2432.5889999999999</v>
      </c>
    </row>
    <row r="171" spans="2:5" x14ac:dyDescent="0.25">
      <c r="B171" s="137" t="s">
        <v>1288</v>
      </c>
      <c r="C171" s="135" t="s">
        <v>1289</v>
      </c>
      <c r="D171" s="252">
        <v>2018</v>
      </c>
      <c r="E171" s="47">
        <v>295.10399999999998</v>
      </c>
    </row>
    <row r="172" spans="2:5" x14ac:dyDescent="0.25">
      <c r="B172" s="137" t="s">
        <v>1031</v>
      </c>
      <c r="C172" s="135" t="s">
        <v>1290</v>
      </c>
      <c r="D172" s="252">
        <v>2020</v>
      </c>
      <c r="E172" s="47">
        <v>8323.5130000000008</v>
      </c>
    </row>
    <row r="173" spans="2:5" x14ac:dyDescent="0.25">
      <c r="B173" s="137" t="s">
        <v>413</v>
      </c>
      <c r="C173" s="135" t="s">
        <v>1462</v>
      </c>
      <c r="D173" s="252">
        <v>2022</v>
      </c>
      <c r="E173" s="47">
        <v>13438.376</v>
      </c>
    </row>
    <row r="174" spans="2:5" x14ac:dyDescent="0.25">
      <c r="B174" s="137" t="s">
        <v>1291</v>
      </c>
      <c r="C174" s="135" t="s">
        <v>1292</v>
      </c>
      <c r="D174" s="252">
        <v>2020</v>
      </c>
      <c r="E174" s="47">
        <v>245.80099999999999</v>
      </c>
    </row>
    <row r="175" spans="2:5" x14ac:dyDescent="0.25">
      <c r="B175" s="137" t="s">
        <v>1463</v>
      </c>
      <c r="C175" s="135" t="s">
        <v>1464</v>
      </c>
      <c r="D175" s="252">
        <v>2022</v>
      </c>
      <c r="E175" s="47">
        <v>2637.2240000000002</v>
      </c>
    </row>
    <row r="176" spans="2:5" x14ac:dyDescent="0.25">
      <c r="B176" s="137" t="s">
        <v>1293</v>
      </c>
      <c r="C176" s="135" t="s">
        <v>1294</v>
      </c>
      <c r="D176" s="252">
        <v>2019</v>
      </c>
      <c r="E176" s="47">
        <v>4389.5150000000003</v>
      </c>
    </row>
    <row r="177" spans="2:5" x14ac:dyDescent="0.25">
      <c r="B177" s="137" t="s">
        <v>1295</v>
      </c>
      <c r="C177" s="135" t="s">
        <v>1296</v>
      </c>
      <c r="D177" s="252">
        <v>2021</v>
      </c>
      <c r="E177" s="47">
        <v>90.602999999999994</v>
      </c>
    </row>
    <row r="178" spans="2:5" x14ac:dyDescent="0.25">
      <c r="B178" s="137" t="s">
        <v>1297</v>
      </c>
      <c r="C178" s="135" t="s">
        <v>1298</v>
      </c>
      <c r="D178" s="252">
        <v>2019</v>
      </c>
      <c r="E178" s="47">
        <v>6883.3159999999998</v>
      </c>
    </row>
    <row r="179" spans="2:5" x14ac:dyDescent="0.25">
      <c r="B179" s="137" t="s">
        <v>1031</v>
      </c>
      <c r="C179" s="135" t="s">
        <v>1299</v>
      </c>
      <c r="D179" s="252">
        <v>2019</v>
      </c>
      <c r="E179" s="47">
        <v>84.617000000000004</v>
      </c>
    </row>
    <row r="180" spans="2:5" x14ac:dyDescent="0.25">
      <c r="B180" s="137" t="s">
        <v>1300</v>
      </c>
      <c r="C180" s="135" t="s">
        <v>1301</v>
      </c>
      <c r="D180" s="252">
        <v>2021</v>
      </c>
      <c r="E180" s="47">
        <v>3498.1309999999999</v>
      </c>
    </row>
    <row r="181" spans="2:5" x14ac:dyDescent="0.25">
      <c r="B181" s="137" t="s">
        <v>1302</v>
      </c>
      <c r="C181" s="135" t="s">
        <v>1303</v>
      </c>
      <c r="D181" s="252">
        <v>2020</v>
      </c>
      <c r="E181" s="47">
        <v>490.77699999999999</v>
      </c>
    </row>
    <row r="182" spans="2:5" x14ac:dyDescent="0.25">
      <c r="B182" s="137" t="s">
        <v>869</v>
      </c>
      <c r="C182" s="135" t="s">
        <v>1304</v>
      </c>
      <c r="D182" s="252">
        <v>2020</v>
      </c>
      <c r="E182" s="47">
        <v>85.007999999999996</v>
      </c>
    </row>
    <row r="183" spans="2:5" x14ac:dyDescent="0.25">
      <c r="B183" s="137" t="s">
        <v>403</v>
      </c>
      <c r="C183" s="135" t="s">
        <v>1465</v>
      </c>
      <c r="D183" s="252">
        <v>2022</v>
      </c>
      <c r="E183" s="47">
        <v>1338.46</v>
      </c>
    </row>
    <row r="184" spans="2:5" x14ac:dyDescent="0.25">
      <c r="B184" s="137" t="s">
        <v>1305</v>
      </c>
      <c r="C184" s="135" t="s">
        <v>1306</v>
      </c>
      <c r="D184" s="252">
        <v>2020</v>
      </c>
      <c r="E184" s="47">
        <v>3768.6849999999999</v>
      </c>
    </row>
    <row r="185" spans="2:5" x14ac:dyDescent="0.25">
      <c r="B185" s="137" t="s">
        <v>1099</v>
      </c>
      <c r="C185" s="135" t="s">
        <v>1307</v>
      </c>
      <c r="D185" s="252">
        <v>2020</v>
      </c>
      <c r="E185" s="47">
        <v>721.32500000000005</v>
      </c>
    </row>
    <row r="186" spans="2:5" x14ac:dyDescent="0.25">
      <c r="B186" s="137" t="s">
        <v>408</v>
      </c>
      <c r="C186" s="135" t="s">
        <v>1308</v>
      </c>
      <c r="D186" s="252">
        <v>2018</v>
      </c>
      <c r="E186" s="47">
        <v>1054.212</v>
      </c>
    </row>
    <row r="187" spans="2:5" x14ac:dyDescent="0.25">
      <c r="B187" s="137" t="s">
        <v>998</v>
      </c>
      <c r="C187" s="135" t="s">
        <v>999</v>
      </c>
      <c r="D187" s="252">
        <v>2023</v>
      </c>
      <c r="E187" s="47">
        <v>10220.592000000001</v>
      </c>
    </row>
    <row r="188" spans="2:5" x14ac:dyDescent="0.25">
      <c r="B188" s="137" t="s">
        <v>1309</v>
      </c>
      <c r="C188" s="135" t="s">
        <v>1310</v>
      </c>
      <c r="D188" s="252">
        <v>2020</v>
      </c>
      <c r="E188" s="47">
        <v>537.50599999999997</v>
      </c>
    </row>
    <row r="189" spans="2:5" x14ac:dyDescent="0.25">
      <c r="B189" s="137" t="s">
        <v>401</v>
      </c>
      <c r="C189" s="135" t="s">
        <v>1311</v>
      </c>
      <c r="D189" s="252">
        <v>2021</v>
      </c>
      <c r="E189" s="47">
        <v>2225.1080000000002</v>
      </c>
    </row>
    <row r="190" spans="2:5" x14ac:dyDescent="0.25">
      <c r="B190" s="137" t="s">
        <v>413</v>
      </c>
      <c r="C190" s="135" t="s">
        <v>1312</v>
      </c>
      <c r="D190" s="252">
        <v>2018</v>
      </c>
      <c r="E190" s="47">
        <v>1397.519</v>
      </c>
    </row>
    <row r="191" spans="2:5" x14ac:dyDescent="0.25">
      <c r="B191" s="137" t="s">
        <v>1092</v>
      </c>
      <c r="C191" s="135" t="s">
        <v>1313</v>
      </c>
      <c r="D191" s="252">
        <v>2017</v>
      </c>
      <c r="E191" s="47">
        <v>2486.0039999999999</v>
      </c>
    </row>
    <row r="192" spans="2:5" x14ac:dyDescent="0.25">
      <c r="B192" s="137" t="s">
        <v>869</v>
      </c>
      <c r="C192" s="135" t="s">
        <v>1314</v>
      </c>
      <c r="D192" s="252">
        <v>2018</v>
      </c>
      <c r="E192" s="47">
        <v>386.334</v>
      </c>
    </row>
    <row r="193" spans="2:5" x14ac:dyDescent="0.25">
      <c r="B193" s="137" t="s">
        <v>405</v>
      </c>
      <c r="C193" s="135" t="s">
        <v>1315</v>
      </c>
      <c r="D193" s="252">
        <v>2017</v>
      </c>
      <c r="E193" s="47">
        <v>2943.2840000000001</v>
      </c>
    </row>
    <row r="194" spans="2:5" x14ac:dyDescent="0.25">
      <c r="B194" s="137" t="s">
        <v>1316</v>
      </c>
      <c r="C194" s="135" t="s">
        <v>1317</v>
      </c>
      <c r="D194" s="252">
        <v>2017</v>
      </c>
      <c r="E194" s="47">
        <v>6046.0079999999998</v>
      </c>
    </row>
    <row r="195" spans="2:5" x14ac:dyDescent="0.25">
      <c r="B195" s="137" t="s">
        <v>1124</v>
      </c>
      <c r="C195" s="135" t="s">
        <v>1318</v>
      </c>
      <c r="D195" s="252">
        <v>2019</v>
      </c>
      <c r="E195" s="47">
        <v>3097.8989999999999</v>
      </c>
    </row>
    <row r="196" spans="2:5" x14ac:dyDescent="0.25">
      <c r="B196" s="137" t="s">
        <v>1319</v>
      </c>
      <c r="C196" s="135" t="s">
        <v>1320</v>
      </c>
      <c r="D196" s="252">
        <v>2018</v>
      </c>
      <c r="E196" s="47">
        <v>2173.4920000000002</v>
      </c>
    </row>
    <row r="197" spans="2:5" x14ac:dyDescent="0.25">
      <c r="B197" s="137" t="s">
        <v>1466</v>
      </c>
      <c r="C197" s="135" t="s">
        <v>1467</v>
      </c>
      <c r="D197" s="252">
        <v>2022</v>
      </c>
      <c r="E197" s="47">
        <v>5483.9790000000003</v>
      </c>
    </row>
    <row r="198" spans="2:5" x14ac:dyDescent="0.25">
      <c r="B198" s="137" t="s">
        <v>1321</v>
      </c>
      <c r="C198" s="135" t="s">
        <v>1322</v>
      </c>
      <c r="D198" s="252">
        <v>2017</v>
      </c>
      <c r="E198" s="47">
        <v>3745.86</v>
      </c>
    </row>
    <row r="199" spans="2:5" x14ac:dyDescent="0.25">
      <c r="B199" s="137" t="s">
        <v>1005</v>
      </c>
      <c r="C199" s="135" t="s">
        <v>1323</v>
      </c>
      <c r="D199" s="252">
        <v>2017</v>
      </c>
      <c r="E199" s="47">
        <v>5723.2420000000002</v>
      </c>
    </row>
    <row r="200" spans="2:5" x14ac:dyDescent="0.25">
      <c r="B200" s="137" t="s">
        <v>1001</v>
      </c>
      <c r="C200" s="135" t="s">
        <v>1002</v>
      </c>
      <c r="D200" s="252">
        <v>2023</v>
      </c>
      <c r="E200" s="47">
        <v>4085.3440000000001</v>
      </c>
    </row>
    <row r="201" spans="2:5" x14ac:dyDescent="0.25">
      <c r="B201" s="137" t="s">
        <v>406</v>
      </c>
      <c r="C201" s="135" t="s">
        <v>1324</v>
      </c>
      <c r="D201" s="252">
        <v>2021</v>
      </c>
      <c r="E201" s="47">
        <v>20253.011999999999</v>
      </c>
    </row>
    <row r="202" spans="2:5" x14ac:dyDescent="0.25">
      <c r="B202" s="137" t="s">
        <v>1325</v>
      </c>
      <c r="C202" s="135" t="s">
        <v>1326</v>
      </c>
      <c r="D202" s="252">
        <v>2017</v>
      </c>
      <c r="E202" s="47">
        <v>5713.8639999999996</v>
      </c>
    </row>
    <row r="203" spans="2:5" x14ac:dyDescent="0.25">
      <c r="B203" s="137" t="s">
        <v>865</v>
      </c>
      <c r="C203" s="135" t="s">
        <v>1327</v>
      </c>
      <c r="D203" s="252">
        <v>2017</v>
      </c>
      <c r="E203" s="47">
        <v>85.394000000000005</v>
      </c>
    </row>
    <row r="204" spans="2:5" x14ac:dyDescent="0.25">
      <c r="B204" s="137" t="s">
        <v>1056</v>
      </c>
      <c r="C204" s="135" t="s">
        <v>1328</v>
      </c>
      <c r="D204" s="252">
        <v>2021</v>
      </c>
      <c r="E204" s="47">
        <v>3986.9070000000002</v>
      </c>
    </row>
    <row r="205" spans="2:5" x14ac:dyDescent="0.25">
      <c r="B205" s="137" t="s">
        <v>1005</v>
      </c>
      <c r="C205" s="135" t="s">
        <v>1006</v>
      </c>
      <c r="D205" s="252">
        <v>2023</v>
      </c>
      <c r="E205" s="47">
        <v>9211.9670000000006</v>
      </c>
    </row>
    <row r="206" spans="2:5" x14ac:dyDescent="0.25">
      <c r="B206" s="137" t="s">
        <v>1259</v>
      </c>
      <c r="C206" s="135" t="s">
        <v>1329</v>
      </c>
      <c r="D206" s="252">
        <v>2017</v>
      </c>
      <c r="E206" s="47">
        <v>7716.7020000000002</v>
      </c>
    </row>
    <row r="207" spans="2:5" x14ac:dyDescent="0.25">
      <c r="B207" s="137" t="s">
        <v>1330</v>
      </c>
      <c r="C207" s="135" t="s">
        <v>1331</v>
      </c>
      <c r="D207" s="252">
        <v>2018</v>
      </c>
      <c r="E207" s="47">
        <v>13566.007</v>
      </c>
    </row>
    <row r="208" spans="2:5" x14ac:dyDescent="0.25">
      <c r="B208" s="137" t="s">
        <v>1468</v>
      </c>
      <c r="C208" s="135" t="s">
        <v>1469</v>
      </c>
      <c r="D208" s="252">
        <v>2022</v>
      </c>
      <c r="E208" s="47">
        <v>3577.8150000000001</v>
      </c>
    </row>
    <row r="209" spans="2:5" x14ac:dyDescent="0.25">
      <c r="B209" s="137" t="s">
        <v>388</v>
      </c>
      <c r="C209" s="135" t="s">
        <v>1470</v>
      </c>
      <c r="D209" s="252">
        <v>2022</v>
      </c>
      <c r="E209" s="47">
        <v>1329.672</v>
      </c>
    </row>
    <row r="210" spans="2:5" x14ac:dyDescent="0.25">
      <c r="B210" s="137" t="s">
        <v>869</v>
      </c>
      <c r="C210" s="135" t="s">
        <v>1332</v>
      </c>
      <c r="D210" s="252">
        <v>2017</v>
      </c>
      <c r="E210" s="47">
        <v>115.2</v>
      </c>
    </row>
    <row r="211" spans="2:5" x14ac:dyDescent="0.25">
      <c r="B211" s="137" t="s">
        <v>1333</v>
      </c>
      <c r="C211" s="135" t="s">
        <v>1334</v>
      </c>
      <c r="D211" s="252">
        <v>2020</v>
      </c>
      <c r="E211" s="47">
        <v>3585.5059999999999</v>
      </c>
    </row>
    <row r="212" spans="2:5" x14ac:dyDescent="0.25">
      <c r="B212" s="137" t="s">
        <v>1335</v>
      </c>
      <c r="C212" s="135" t="s">
        <v>1336</v>
      </c>
      <c r="D212" s="252">
        <v>2020</v>
      </c>
      <c r="E212" s="47">
        <v>197.941</v>
      </c>
    </row>
    <row r="213" spans="2:5" x14ac:dyDescent="0.25">
      <c r="B213" s="137" t="s">
        <v>1471</v>
      </c>
      <c r="C213" s="135" t="s">
        <v>1472</v>
      </c>
      <c r="D213" s="252">
        <v>2022</v>
      </c>
      <c r="E213" s="47">
        <v>10070.995000000001</v>
      </c>
    </row>
    <row r="214" spans="2:5" x14ac:dyDescent="0.25">
      <c r="B214" s="137" t="s">
        <v>413</v>
      </c>
      <c r="C214" s="135" t="s">
        <v>1337</v>
      </c>
      <c r="D214" s="252">
        <v>2020</v>
      </c>
      <c r="E214" s="47">
        <v>1800.165</v>
      </c>
    </row>
    <row r="215" spans="2:5" x14ac:dyDescent="0.25">
      <c r="B215" s="137" t="s">
        <v>1300</v>
      </c>
      <c r="C215" s="135" t="s">
        <v>1338</v>
      </c>
      <c r="D215" s="252">
        <v>2020</v>
      </c>
      <c r="E215" s="47">
        <v>7999.2780000000002</v>
      </c>
    </row>
    <row r="216" spans="2:5" x14ac:dyDescent="0.25">
      <c r="B216" s="137" t="s">
        <v>1019</v>
      </c>
      <c r="C216" s="135" t="s">
        <v>1339</v>
      </c>
      <c r="D216" s="252">
        <v>2020</v>
      </c>
      <c r="E216" s="47">
        <v>2900.1680000000001</v>
      </c>
    </row>
    <row r="217" spans="2:5" x14ac:dyDescent="0.25">
      <c r="B217" s="137" t="s">
        <v>1340</v>
      </c>
      <c r="C217" s="135" t="s">
        <v>1341</v>
      </c>
      <c r="D217" s="252">
        <v>2018</v>
      </c>
      <c r="E217" s="47">
        <v>5219.2969999999996</v>
      </c>
    </row>
    <row r="218" spans="2:5" x14ac:dyDescent="0.25">
      <c r="B218" s="137" t="s">
        <v>1473</v>
      </c>
      <c r="C218" s="135" t="s">
        <v>1474</v>
      </c>
      <c r="D218" s="252">
        <v>2022</v>
      </c>
      <c r="E218" s="47">
        <v>4156.4290000000001</v>
      </c>
    </row>
    <row r="219" spans="2:5" x14ac:dyDescent="0.25">
      <c r="B219" s="137" t="s">
        <v>1342</v>
      </c>
      <c r="C219" s="135" t="s">
        <v>1343</v>
      </c>
      <c r="D219" s="252">
        <v>2019</v>
      </c>
      <c r="E219" s="47">
        <v>5760.3540000000003</v>
      </c>
    </row>
    <row r="220" spans="2:5" x14ac:dyDescent="0.25">
      <c r="B220" s="137" t="s">
        <v>413</v>
      </c>
      <c r="C220" s="135" t="s">
        <v>1344</v>
      </c>
      <c r="D220" s="252">
        <v>2021</v>
      </c>
      <c r="E220" s="47">
        <v>2342.8530000000001</v>
      </c>
    </row>
    <row r="221" spans="2:5" x14ac:dyDescent="0.25">
      <c r="B221" s="137" t="s">
        <v>1302</v>
      </c>
      <c r="C221" s="135" t="s">
        <v>1345</v>
      </c>
      <c r="D221" s="252">
        <v>2017</v>
      </c>
      <c r="E221" s="47">
        <v>953.69799999999998</v>
      </c>
    </row>
    <row r="222" spans="2:5" x14ac:dyDescent="0.25">
      <c r="B222" s="137" t="s">
        <v>1228</v>
      </c>
      <c r="C222" s="135" t="s">
        <v>1346</v>
      </c>
      <c r="D222" s="252">
        <v>2021</v>
      </c>
      <c r="E222" s="47">
        <v>5097.5600000000004</v>
      </c>
    </row>
    <row r="223" spans="2:5" x14ac:dyDescent="0.25">
      <c r="B223" s="137" t="s">
        <v>413</v>
      </c>
      <c r="C223" s="135" t="s">
        <v>1347</v>
      </c>
      <c r="D223" s="252">
        <v>2019</v>
      </c>
      <c r="E223" s="47">
        <v>1276.298</v>
      </c>
    </row>
    <row r="224" spans="2:5" x14ac:dyDescent="0.25">
      <c r="B224" s="137" t="s">
        <v>388</v>
      </c>
      <c r="C224" s="135" t="s">
        <v>1475</v>
      </c>
      <c r="D224" s="252">
        <v>2022</v>
      </c>
      <c r="E224" s="47">
        <v>1287.8920000000001</v>
      </c>
    </row>
    <row r="225" spans="2:5" x14ac:dyDescent="0.25">
      <c r="B225" s="137" t="s">
        <v>407</v>
      </c>
      <c r="C225" s="135" t="s">
        <v>1348</v>
      </c>
      <c r="D225" s="252">
        <v>2021</v>
      </c>
      <c r="E225" s="47">
        <v>2001.943</v>
      </c>
    </row>
    <row r="226" spans="2:5" x14ac:dyDescent="0.25">
      <c r="B226" s="137" t="s">
        <v>1493</v>
      </c>
      <c r="C226" s="135" t="s">
        <v>1349</v>
      </c>
      <c r="D226" s="252">
        <v>2021</v>
      </c>
      <c r="E226" s="47">
        <v>39797.921999999999</v>
      </c>
    </row>
    <row r="227" spans="2:5" x14ac:dyDescent="0.25">
      <c r="B227" s="137" t="s">
        <v>1350</v>
      </c>
      <c r="C227" s="135" t="s">
        <v>1351</v>
      </c>
      <c r="D227" s="252">
        <v>2019</v>
      </c>
      <c r="E227" s="47">
        <v>2590.556</v>
      </c>
    </row>
    <row r="228" spans="2:5" x14ac:dyDescent="0.25">
      <c r="B228" s="137" t="s">
        <v>413</v>
      </c>
      <c r="C228" s="135" t="s">
        <v>1027</v>
      </c>
      <c r="D228" s="252">
        <v>2023</v>
      </c>
      <c r="E228" s="47">
        <v>11240.227000000001</v>
      </c>
    </row>
    <row r="229" spans="2:5" x14ac:dyDescent="0.25">
      <c r="B229" s="137" t="s">
        <v>1352</v>
      </c>
      <c r="C229" s="135" t="s">
        <v>1353</v>
      </c>
      <c r="D229" s="252">
        <v>2018</v>
      </c>
      <c r="E229" s="47">
        <v>11248.092000000001</v>
      </c>
    </row>
    <row r="230" spans="2:5" x14ac:dyDescent="0.25">
      <c r="B230" s="137" t="s">
        <v>1354</v>
      </c>
      <c r="C230" s="135" t="s">
        <v>1355</v>
      </c>
      <c r="D230" s="252">
        <v>2017</v>
      </c>
      <c r="E230" s="47">
        <v>3013.3220000000001</v>
      </c>
    </row>
    <row r="231" spans="2:5" x14ac:dyDescent="0.25">
      <c r="B231" s="137" t="s">
        <v>401</v>
      </c>
      <c r="C231" s="135" t="s">
        <v>1356</v>
      </c>
      <c r="D231" s="252">
        <v>2017</v>
      </c>
      <c r="E231" s="47">
        <v>1907.5029999999999</v>
      </c>
    </row>
    <row r="232" spans="2:5" x14ac:dyDescent="0.25">
      <c r="B232" s="137" t="s">
        <v>1257</v>
      </c>
      <c r="C232" s="135" t="s">
        <v>1357</v>
      </c>
      <c r="D232" s="252">
        <v>2020</v>
      </c>
      <c r="E232" s="47">
        <v>5844.74</v>
      </c>
    </row>
    <row r="233" spans="2:5" x14ac:dyDescent="0.25">
      <c r="B233" s="137" t="s">
        <v>1358</v>
      </c>
      <c r="C233" s="135" t="s">
        <v>1359</v>
      </c>
      <c r="D233" s="252">
        <v>2019</v>
      </c>
      <c r="E233" s="47">
        <v>6951.4989999999998</v>
      </c>
    </row>
    <row r="234" spans="2:5" x14ac:dyDescent="0.25">
      <c r="B234" s="137" t="s">
        <v>1476</v>
      </c>
      <c r="C234" s="135" t="s">
        <v>1477</v>
      </c>
      <c r="D234" s="252">
        <v>2022</v>
      </c>
      <c r="E234" s="47">
        <v>9354.8819999999996</v>
      </c>
    </row>
    <row r="235" spans="2:5" x14ac:dyDescent="0.25">
      <c r="B235" s="137" t="s">
        <v>1230</v>
      </c>
      <c r="C235" s="135" t="s">
        <v>1360</v>
      </c>
      <c r="D235" s="252">
        <v>2018</v>
      </c>
      <c r="E235" s="47">
        <v>3515.1750000000002</v>
      </c>
    </row>
    <row r="236" spans="2:5" x14ac:dyDescent="0.25">
      <c r="B236" s="137" t="s">
        <v>1361</v>
      </c>
      <c r="C236" s="135" t="s">
        <v>1362</v>
      </c>
      <c r="D236" s="252">
        <v>2019</v>
      </c>
      <c r="E236" s="47">
        <v>49.540999999999997</v>
      </c>
    </row>
    <row r="237" spans="2:5" x14ac:dyDescent="0.25">
      <c r="B237" s="137" t="s">
        <v>413</v>
      </c>
      <c r="C237" s="135" t="s">
        <v>1033</v>
      </c>
      <c r="D237" s="252">
        <v>2023</v>
      </c>
      <c r="E237" s="47">
        <v>77.459999999999994</v>
      </c>
    </row>
    <row r="238" spans="2:5" x14ac:dyDescent="0.25">
      <c r="B238" s="137" t="s">
        <v>1363</v>
      </c>
      <c r="C238" s="135" t="s">
        <v>1364</v>
      </c>
      <c r="D238" s="252">
        <v>2020</v>
      </c>
      <c r="E238" s="47">
        <v>1388.16</v>
      </c>
    </row>
    <row r="239" spans="2:5" x14ac:dyDescent="0.25">
      <c r="B239" s="137" t="s">
        <v>1365</v>
      </c>
      <c r="C239" s="135" t="s">
        <v>1366</v>
      </c>
      <c r="D239" s="252">
        <v>2020</v>
      </c>
      <c r="E239" s="47">
        <v>112.282</v>
      </c>
    </row>
    <row r="240" spans="2:5" x14ac:dyDescent="0.25">
      <c r="B240" s="137" t="s">
        <v>1494</v>
      </c>
      <c r="C240" s="135" t="s">
        <v>1367</v>
      </c>
      <c r="D240" s="252">
        <v>2020</v>
      </c>
      <c r="E240" s="47">
        <v>18836.792000000001</v>
      </c>
    </row>
    <row r="241" spans="2:5" x14ac:dyDescent="0.25">
      <c r="B241" s="137" t="s">
        <v>1478</v>
      </c>
      <c r="C241" s="135" t="s">
        <v>1479</v>
      </c>
      <c r="D241" s="252">
        <v>2022</v>
      </c>
      <c r="E241" s="47">
        <v>2879.576</v>
      </c>
    </row>
    <row r="242" spans="2:5" x14ac:dyDescent="0.25">
      <c r="B242" s="137" t="s">
        <v>1368</v>
      </c>
      <c r="C242" s="135" t="s">
        <v>1369</v>
      </c>
      <c r="D242" s="252">
        <v>2021</v>
      </c>
      <c r="E242" s="47">
        <v>4467.5240000000003</v>
      </c>
    </row>
    <row r="243" spans="2:5" x14ac:dyDescent="0.25">
      <c r="B243" s="137" t="s">
        <v>1198</v>
      </c>
      <c r="C243" s="135" t="s">
        <v>1370</v>
      </c>
      <c r="D243" s="252">
        <v>2017</v>
      </c>
      <c r="E243" s="47">
        <v>8012.88</v>
      </c>
    </row>
    <row r="244" spans="2:5" x14ac:dyDescent="0.25">
      <c r="B244" s="137" t="s">
        <v>1371</v>
      </c>
      <c r="C244" s="135" t="s">
        <v>1372</v>
      </c>
      <c r="D244" s="252">
        <v>2019</v>
      </c>
      <c r="E244" s="47">
        <v>543.56399999999996</v>
      </c>
    </row>
    <row r="245" spans="2:5" x14ac:dyDescent="0.25">
      <c r="B245" s="137" t="s">
        <v>1373</v>
      </c>
      <c r="C245" s="135" t="s">
        <v>1374</v>
      </c>
      <c r="D245" s="252">
        <v>2017</v>
      </c>
      <c r="E245" s="47">
        <v>3921.2660000000001</v>
      </c>
    </row>
    <row r="246" spans="2:5" x14ac:dyDescent="0.25">
      <c r="B246" s="137" t="s">
        <v>1375</v>
      </c>
      <c r="C246" s="135" t="s">
        <v>1376</v>
      </c>
      <c r="D246" s="252">
        <v>2018</v>
      </c>
      <c r="E246" s="47">
        <v>2945.9380000000001</v>
      </c>
    </row>
    <row r="247" spans="2:5" x14ac:dyDescent="0.25">
      <c r="B247" s="137" t="s">
        <v>1377</v>
      </c>
      <c r="C247" s="135" t="s">
        <v>1378</v>
      </c>
      <c r="D247" s="252">
        <v>2019</v>
      </c>
      <c r="E247" s="47">
        <v>1489.893</v>
      </c>
    </row>
    <row r="248" spans="2:5" x14ac:dyDescent="0.25">
      <c r="B248" s="137" t="s">
        <v>1038</v>
      </c>
      <c r="C248" s="135" t="s">
        <v>1039</v>
      </c>
      <c r="D248" s="252">
        <v>2023</v>
      </c>
      <c r="E248" s="47">
        <v>3421.7820000000002</v>
      </c>
    </row>
    <row r="249" spans="2:5" x14ac:dyDescent="0.25">
      <c r="B249" s="137" t="s">
        <v>1480</v>
      </c>
      <c r="C249" s="135" t="s">
        <v>1481</v>
      </c>
      <c r="D249" s="252">
        <v>2022</v>
      </c>
      <c r="E249" s="47">
        <v>9534.6740000000009</v>
      </c>
    </row>
    <row r="250" spans="2:5" x14ac:dyDescent="0.25">
      <c r="B250" s="137" t="s">
        <v>1379</v>
      </c>
      <c r="C250" s="135" t="s">
        <v>1380</v>
      </c>
      <c r="D250" s="252">
        <v>2017</v>
      </c>
      <c r="E250" s="47">
        <v>1306.7070000000001</v>
      </c>
    </row>
    <row r="251" spans="2:5" x14ac:dyDescent="0.25">
      <c r="B251" s="137" t="s">
        <v>1019</v>
      </c>
      <c r="C251" s="135" t="s">
        <v>1381</v>
      </c>
      <c r="D251" s="252">
        <v>2019</v>
      </c>
      <c r="E251" s="47">
        <v>209.06299999999999</v>
      </c>
    </row>
    <row r="252" spans="2:5" x14ac:dyDescent="0.25">
      <c r="B252" s="137" t="s">
        <v>1044</v>
      </c>
      <c r="C252" s="135" t="s">
        <v>1045</v>
      </c>
      <c r="D252" s="252">
        <v>2023</v>
      </c>
      <c r="E252" s="47">
        <v>4096.3969999999999</v>
      </c>
    </row>
    <row r="253" spans="2:5" x14ac:dyDescent="0.25">
      <c r="B253" s="137" t="s">
        <v>1482</v>
      </c>
      <c r="C253" s="135" t="s">
        <v>1483</v>
      </c>
      <c r="D253" s="252">
        <v>2022</v>
      </c>
      <c r="E253" s="47">
        <v>15371.72</v>
      </c>
    </row>
    <row r="254" spans="2:5" x14ac:dyDescent="0.25">
      <c r="B254" s="137" t="s">
        <v>1382</v>
      </c>
      <c r="C254" s="135" t="s">
        <v>1383</v>
      </c>
      <c r="D254" s="252">
        <v>2020</v>
      </c>
      <c r="E254" s="47">
        <v>85.399000000000001</v>
      </c>
    </row>
    <row r="255" spans="2:5" x14ac:dyDescent="0.25">
      <c r="B255" s="137" t="s">
        <v>1384</v>
      </c>
      <c r="C255" s="135" t="s">
        <v>1385</v>
      </c>
      <c r="D255" s="252">
        <v>2020</v>
      </c>
      <c r="E255" s="47">
        <v>5738.6769999999997</v>
      </c>
    </row>
    <row r="256" spans="2:5" x14ac:dyDescent="0.25">
      <c r="B256" s="137" t="s">
        <v>1386</v>
      </c>
      <c r="C256" s="135" t="s">
        <v>1387</v>
      </c>
      <c r="D256" s="252">
        <v>2018</v>
      </c>
      <c r="E256" s="47">
        <v>5143.152</v>
      </c>
    </row>
    <row r="257" spans="2:5" x14ac:dyDescent="0.25">
      <c r="B257" s="137" t="s">
        <v>1050</v>
      </c>
      <c r="C257" s="135" t="s">
        <v>1051</v>
      </c>
      <c r="D257" s="252">
        <v>2023</v>
      </c>
      <c r="E257" s="47">
        <v>4537.1779999999999</v>
      </c>
    </row>
    <row r="258" spans="2:5" x14ac:dyDescent="0.25">
      <c r="B258" s="137" t="s">
        <v>393</v>
      </c>
      <c r="C258" s="135" t="s">
        <v>1484</v>
      </c>
      <c r="D258" s="252">
        <v>2022</v>
      </c>
      <c r="E258" s="47">
        <v>3412.8020000000001</v>
      </c>
    </row>
    <row r="259" spans="2:5" x14ac:dyDescent="0.25">
      <c r="B259" s="137" t="s">
        <v>1056</v>
      </c>
      <c r="C259" s="135" t="s">
        <v>1057</v>
      </c>
      <c r="D259" s="252">
        <v>2023</v>
      </c>
      <c r="E259" s="47">
        <v>11241.171</v>
      </c>
    </row>
    <row r="260" spans="2:5" x14ac:dyDescent="0.25">
      <c r="B260" s="137" t="s">
        <v>1350</v>
      </c>
      <c r="C260" s="135" t="s">
        <v>1388</v>
      </c>
      <c r="D260" s="252">
        <v>2019</v>
      </c>
      <c r="E260" s="47">
        <v>4816.1210000000001</v>
      </c>
    </row>
    <row r="261" spans="2:5" x14ac:dyDescent="0.25">
      <c r="B261" s="137" t="s">
        <v>1485</v>
      </c>
      <c r="C261" s="135" t="s">
        <v>1486</v>
      </c>
      <c r="D261" s="252">
        <v>2022</v>
      </c>
      <c r="E261" s="47">
        <v>14964.954</v>
      </c>
    </row>
    <row r="262" spans="2:5" x14ac:dyDescent="0.25">
      <c r="B262" s="137" t="s">
        <v>1389</v>
      </c>
      <c r="C262" s="135" t="s">
        <v>1390</v>
      </c>
      <c r="D262" s="252">
        <v>2017</v>
      </c>
      <c r="E262" s="47">
        <v>6351.1379999999999</v>
      </c>
    </row>
    <row r="263" spans="2:5" x14ac:dyDescent="0.25">
      <c r="B263" s="137" t="s">
        <v>406</v>
      </c>
      <c r="C263" s="135" t="s">
        <v>1391</v>
      </c>
      <c r="D263" s="252">
        <v>2021</v>
      </c>
      <c r="E263" s="47">
        <v>3380</v>
      </c>
    </row>
    <row r="264" spans="2:5" x14ac:dyDescent="0.25">
      <c r="B264" s="137" t="s">
        <v>1061</v>
      </c>
      <c r="C264" s="135" t="s">
        <v>1062</v>
      </c>
      <c r="D264" s="252">
        <v>2023</v>
      </c>
      <c r="E264" s="47">
        <v>5154.9440000000004</v>
      </c>
    </row>
    <row r="265" spans="2:5" x14ac:dyDescent="0.25">
      <c r="B265" s="137" t="s">
        <v>1439</v>
      </c>
      <c r="C265" s="135" t="s">
        <v>1487</v>
      </c>
      <c r="D265" s="252">
        <v>2022</v>
      </c>
      <c r="E265" s="47">
        <v>3857.777</v>
      </c>
    </row>
    <row r="266" spans="2:5" x14ac:dyDescent="0.25">
      <c r="B266" s="137" t="s">
        <v>1392</v>
      </c>
      <c r="C266" s="135" t="s">
        <v>1393</v>
      </c>
      <c r="D266" s="252">
        <v>2020</v>
      </c>
      <c r="E266" s="47">
        <v>70.248999999999995</v>
      </c>
    </row>
    <row r="267" spans="2:5" x14ac:dyDescent="0.25">
      <c r="B267" s="137" t="s">
        <v>1090</v>
      </c>
      <c r="C267" s="135" t="s">
        <v>1063</v>
      </c>
      <c r="D267" s="252">
        <v>2023</v>
      </c>
      <c r="E267" s="47">
        <v>262.298</v>
      </c>
    </row>
    <row r="268" spans="2:5" x14ac:dyDescent="0.25">
      <c r="B268" s="137" t="s">
        <v>1394</v>
      </c>
      <c r="C268" s="135" t="s">
        <v>1395</v>
      </c>
      <c r="D268" s="252">
        <v>2018</v>
      </c>
      <c r="E268" s="47">
        <v>8050.2250000000004</v>
      </c>
    </row>
    <row r="269" spans="2:5" x14ac:dyDescent="0.25">
      <c r="B269" s="137" t="s">
        <v>956</v>
      </c>
      <c r="C269" s="135" t="s">
        <v>1396</v>
      </c>
      <c r="D269" s="252">
        <v>2019</v>
      </c>
      <c r="E269" s="47">
        <v>73.042000000000002</v>
      </c>
    </row>
    <row r="270" spans="2:5" x14ac:dyDescent="0.25">
      <c r="B270" s="137" t="s">
        <v>1397</v>
      </c>
      <c r="C270" s="135" t="s">
        <v>1398</v>
      </c>
      <c r="D270" s="252">
        <v>2018</v>
      </c>
      <c r="E270" s="47">
        <v>4817.924</v>
      </c>
    </row>
    <row r="271" spans="2:5" x14ac:dyDescent="0.25">
      <c r="B271" s="137" t="s">
        <v>1399</v>
      </c>
      <c r="C271" s="135" t="s">
        <v>1400</v>
      </c>
      <c r="D271" s="252">
        <v>2019</v>
      </c>
      <c r="E271" s="47">
        <v>3877.9</v>
      </c>
    </row>
    <row r="272" spans="2:5" x14ac:dyDescent="0.25">
      <c r="B272" s="137" t="s">
        <v>1401</v>
      </c>
      <c r="C272" s="135" t="s">
        <v>1402</v>
      </c>
      <c r="D272" s="252">
        <v>2017</v>
      </c>
      <c r="E272" s="47">
        <v>6690.1120000000001</v>
      </c>
    </row>
    <row r="273" spans="2:5" x14ac:dyDescent="0.25">
      <c r="B273" s="137" t="s">
        <v>1198</v>
      </c>
      <c r="C273" s="135" t="s">
        <v>1403</v>
      </c>
      <c r="D273" s="252">
        <v>2017</v>
      </c>
      <c r="E273" s="47">
        <v>5600.4369999999999</v>
      </c>
    </row>
    <row r="274" spans="2:5" x14ac:dyDescent="0.25">
      <c r="B274" s="137" t="s">
        <v>1177</v>
      </c>
      <c r="C274" s="135" t="s">
        <v>1404</v>
      </c>
      <c r="D274" s="252">
        <v>2019</v>
      </c>
      <c r="E274" s="47">
        <v>11538.466</v>
      </c>
    </row>
    <row r="275" spans="2:5" x14ac:dyDescent="0.25">
      <c r="B275" s="137" t="s">
        <v>1405</v>
      </c>
      <c r="C275" s="135" t="s">
        <v>1406</v>
      </c>
      <c r="D275" s="252">
        <v>2019</v>
      </c>
      <c r="E275" s="47">
        <v>189.577</v>
      </c>
    </row>
    <row r="276" spans="2:5" x14ac:dyDescent="0.25">
      <c r="B276" s="137" t="s">
        <v>400</v>
      </c>
      <c r="C276" s="135" t="s">
        <v>1407</v>
      </c>
      <c r="D276" s="252">
        <v>2021</v>
      </c>
      <c r="E276" s="47">
        <v>10793.605</v>
      </c>
    </row>
    <row r="277" spans="2:5" x14ac:dyDescent="0.25">
      <c r="B277" s="137" t="s">
        <v>1067</v>
      </c>
      <c r="C277" s="135" t="s">
        <v>1068</v>
      </c>
      <c r="D277" s="252">
        <v>2023</v>
      </c>
      <c r="E277" s="47">
        <v>7510.2340000000004</v>
      </c>
    </row>
    <row r="278" spans="2:5" x14ac:dyDescent="0.25">
      <c r="B278" s="137" t="s">
        <v>406</v>
      </c>
      <c r="C278" s="135" t="s">
        <v>1408</v>
      </c>
      <c r="D278" s="252">
        <v>2018</v>
      </c>
      <c r="E278" s="47">
        <v>27786.471000000001</v>
      </c>
    </row>
    <row r="279" spans="2:5" x14ac:dyDescent="0.25">
      <c r="B279" s="137" t="s">
        <v>1409</v>
      </c>
      <c r="C279" s="135" t="s">
        <v>1410</v>
      </c>
      <c r="D279" s="252">
        <v>2018</v>
      </c>
      <c r="E279" s="47">
        <v>7247.8990000000003</v>
      </c>
    </row>
    <row r="280" spans="2:5" x14ac:dyDescent="0.25">
      <c r="B280" s="137" t="s">
        <v>1411</v>
      </c>
      <c r="C280" s="135" t="s">
        <v>1412</v>
      </c>
      <c r="D280" s="252">
        <v>2017</v>
      </c>
      <c r="E280" s="47">
        <v>325.89</v>
      </c>
    </row>
    <row r="281" spans="2:5" x14ac:dyDescent="0.25">
      <c r="B281" s="137" t="s">
        <v>1413</v>
      </c>
      <c r="C281" s="135" t="s">
        <v>1414</v>
      </c>
      <c r="D281" s="252">
        <v>2019</v>
      </c>
      <c r="E281" s="47">
        <v>749.16499999999996</v>
      </c>
    </row>
    <row r="282" spans="2:5" x14ac:dyDescent="0.25">
      <c r="B282" s="137" t="s">
        <v>1415</v>
      </c>
      <c r="C282" s="135" t="s">
        <v>1416</v>
      </c>
      <c r="D282" s="252">
        <v>2021</v>
      </c>
      <c r="E282" s="47">
        <v>2360.4499999999998</v>
      </c>
    </row>
    <row r="283" spans="2:5" x14ac:dyDescent="0.25">
      <c r="B283" s="137" t="s">
        <v>1417</v>
      </c>
      <c r="C283" s="135" t="s">
        <v>1418</v>
      </c>
      <c r="D283" s="252">
        <v>2019</v>
      </c>
      <c r="E283" s="47">
        <v>1391.829</v>
      </c>
    </row>
    <row r="284" spans="2:5" x14ac:dyDescent="0.25">
      <c r="B284" s="137" t="s">
        <v>1056</v>
      </c>
      <c r="C284" s="135" t="s">
        <v>1419</v>
      </c>
      <c r="D284" s="252">
        <v>2019</v>
      </c>
      <c r="E284" s="47">
        <v>30.795000000000002</v>
      </c>
    </row>
    <row r="285" spans="2:5" x14ac:dyDescent="0.25">
      <c r="B285" s="137" t="s">
        <v>1420</v>
      </c>
      <c r="C285" s="135" t="s">
        <v>1421</v>
      </c>
      <c r="D285" s="252">
        <v>2017</v>
      </c>
      <c r="E285" s="47">
        <v>5672.7309999999998</v>
      </c>
    </row>
    <row r="286" spans="2:5" x14ac:dyDescent="0.25">
      <c r="B286" s="137" t="s">
        <v>408</v>
      </c>
      <c r="C286" s="135" t="s">
        <v>1488</v>
      </c>
      <c r="D286" s="252">
        <v>2022</v>
      </c>
      <c r="E286" s="47">
        <v>1619.69</v>
      </c>
    </row>
    <row r="287" spans="2:5" x14ac:dyDescent="0.25">
      <c r="B287" s="137" t="s">
        <v>1422</v>
      </c>
      <c r="C287" s="135" t="s">
        <v>1423</v>
      </c>
      <c r="D287" s="252">
        <v>2020</v>
      </c>
      <c r="E287" s="47">
        <v>22821.504000000001</v>
      </c>
    </row>
    <row r="288" spans="2:5" x14ac:dyDescent="0.25">
      <c r="B288" s="137" t="s">
        <v>869</v>
      </c>
      <c r="C288" s="135" t="s">
        <v>1424</v>
      </c>
      <c r="D288" s="252">
        <v>2017</v>
      </c>
      <c r="E288" s="47">
        <v>200</v>
      </c>
    </row>
    <row r="289" spans="2:5" x14ac:dyDescent="0.25">
      <c r="B289" s="137" t="s">
        <v>1425</v>
      </c>
      <c r="C289" s="135" t="s">
        <v>1426</v>
      </c>
      <c r="D289" s="252">
        <v>2017</v>
      </c>
      <c r="E289" s="47">
        <v>4333.5659999999998</v>
      </c>
    </row>
    <row r="290" spans="2:5" x14ac:dyDescent="0.25">
      <c r="B290" s="137" t="s">
        <v>1427</v>
      </c>
      <c r="C290" s="135" t="s">
        <v>1428</v>
      </c>
      <c r="D290" s="252">
        <v>2017</v>
      </c>
      <c r="E290" s="47">
        <v>2603.0819999999999</v>
      </c>
    </row>
    <row r="291" spans="2:5" x14ac:dyDescent="0.25">
      <c r="B291" s="137" t="s">
        <v>1358</v>
      </c>
      <c r="C291" s="135" t="s">
        <v>1429</v>
      </c>
      <c r="D291" s="252">
        <v>2019</v>
      </c>
      <c r="E291" s="47">
        <v>2367.7689999999998</v>
      </c>
    </row>
    <row r="292" spans="2:5" x14ac:dyDescent="0.25">
      <c r="B292" s="137" t="s">
        <v>1115</v>
      </c>
      <c r="C292" s="135" t="s">
        <v>1430</v>
      </c>
      <c r="D292" s="252">
        <v>2019</v>
      </c>
      <c r="E292" s="47">
        <v>3675.1350000000002</v>
      </c>
    </row>
    <row r="293" spans="2:5" x14ac:dyDescent="0.25">
      <c r="B293" s="137" t="s">
        <v>1417</v>
      </c>
      <c r="C293" s="135" t="s">
        <v>1431</v>
      </c>
      <c r="D293" s="252">
        <v>2019</v>
      </c>
      <c r="E293" s="47">
        <v>3895.78</v>
      </c>
    </row>
    <row r="294" spans="2:5" ht="15.75" thickBot="1" x14ac:dyDescent="0.3">
      <c r="B294" s="68" t="s">
        <v>1489</v>
      </c>
      <c r="C294" s="172" t="s">
        <v>1490</v>
      </c>
      <c r="D294" s="173">
        <v>2022</v>
      </c>
      <c r="E294" s="253">
        <v>655.86</v>
      </c>
    </row>
    <row r="296" spans="2:5" x14ac:dyDescent="0.25">
      <c r="B296" s="150" t="s">
        <v>299</v>
      </c>
    </row>
    <row r="297" spans="2:5" x14ac:dyDescent="0.25">
      <c r="B297" s="65" t="s">
        <v>340</v>
      </c>
    </row>
  </sheetData>
  <pageMargins left="0.70866141732283472" right="0.70866141732283472" top="0.78740157480314965" bottom="0.78740157480314965" header="0.31496062992125984" footer="0.31496062992125984"/>
  <pageSetup paperSize="9" scale="77" fitToHeight="100" orientation="portrait" r:id="rId1"/>
  <headerFooter>
    <oddFooter>&amp;C&amp;P/&amp;N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/>
    <pageSetUpPr fitToPage="1"/>
  </sheetPr>
  <dimension ref="A1:E52"/>
  <sheetViews>
    <sheetView showGridLines="0" workbookViewId="0">
      <selection activeCell="B2" sqref="B2"/>
    </sheetView>
  </sheetViews>
  <sheetFormatPr defaultRowHeight="15" x14ac:dyDescent="0.25"/>
  <cols>
    <col min="2" max="2" width="24.7109375" customWidth="1"/>
    <col min="3" max="3" width="40.42578125" customWidth="1"/>
    <col min="4" max="4" width="24.5703125" customWidth="1"/>
    <col min="5" max="5" width="23.7109375" customWidth="1"/>
  </cols>
  <sheetData>
    <row r="1" spans="2:5" ht="15" customHeight="1" x14ac:dyDescent="0.25"/>
    <row r="2" spans="2:5" ht="15" customHeight="1" thickBot="1" x14ac:dyDescent="0.3">
      <c r="B2" s="17" t="s">
        <v>816</v>
      </c>
    </row>
    <row r="3" spans="2:5" ht="30" customHeight="1" thickBot="1" x14ac:dyDescent="0.3">
      <c r="B3" s="13" t="s">
        <v>179</v>
      </c>
      <c r="C3" s="25" t="s">
        <v>88</v>
      </c>
      <c r="D3" s="25" t="s">
        <v>97</v>
      </c>
      <c r="E3" s="8" t="s">
        <v>128</v>
      </c>
    </row>
    <row r="4" spans="2:5" ht="38.25" x14ac:dyDescent="0.25">
      <c r="B4" s="66" t="s">
        <v>387</v>
      </c>
      <c r="C4" s="69" t="s">
        <v>92</v>
      </c>
      <c r="D4" s="236" t="s">
        <v>643</v>
      </c>
      <c r="E4" s="237">
        <v>5922.4163900000003</v>
      </c>
    </row>
    <row r="5" spans="2:5" ht="51" x14ac:dyDescent="0.25">
      <c r="B5" s="146" t="s">
        <v>626</v>
      </c>
      <c r="C5" s="138" t="s">
        <v>629</v>
      </c>
      <c r="D5" s="238" t="s">
        <v>644</v>
      </c>
      <c r="E5" s="239">
        <v>17740.62947</v>
      </c>
    </row>
    <row r="6" spans="2:5" ht="25.5" x14ac:dyDescent="0.25">
      <c r="B6" s="146" t="s">
        <v>627</v>
      </c>
      <c r="C6" s="138" t="s">
        <v>92</v>
      </c>
      <c r="D6" s="238" t="s">
        <v>639</v>
      </c>
      <c r="E6" s="239">
        <v>13901.54703</v>
      </c>
    </row>
    <row r="7" spans="2:5" ht="25.5" x14ac:dyDescent="0.25">
      <c r="B7" s="146" t="s">
        <v>392</v>
      </c>
      <c r="C7" s="138" t="s">
        <v>92</v>
      </c>
      <c r="D7" s="238" t="s">
        <v>639</v>
      </c>
      <c r="E7" s="239">
        <v>6449.91651</v>
      </c>
    </row>
    <row r="8" spans="2:5" ht="38.25" x14ac:dyDescent="0.25">
      <c r="B8" s="137" t="s">
        <v>628</v>
      </c>
      <c r="C8" s="135" t="s">
        <v>640</v>
      </c>
      <c r="D8" s="240" t="s">
        <v>645</v>
      </c>
      <c r="E8" s="241" t="s">
        <v>641</v>
      </c>
    </row>
    <row r="9" spans="2:5" ht="38.25" x14ac:dyDescent="0.25">
      <c r="B9" s="137" t="s">
        <v>413</v>
      </c>
      <c r="C9" s="135" t="s">
        <v>92</v>
      </c>
      <c r="D9" s="240" t="s">
        <v>646</v>
      </c>
      <c r="E9" s="242">
        <v>6284.1800700000003</v>
      </c>
    </row>
    <row r="10" spans="2:5" ht="51" x14ac:dyDescent="0.25">
      <c r="B10" s="137" t="s">
        <v>403</v>
      </c>
      <c r="C10" s="135" t="s">
        <v>630</v>
      </c>
      <c r="D10" s="240" t="s">
        <v>647</v>
      </c>
      <c r="E10" s="242" t="s">
        <v>649</v>
      </c>
    </row>
    <row r="11" spans="2:5" ht="26.25" thickBot="1" x14ac:dyDescent="0.3">
      <c r="B11" s="134" t="s">
        <v>414</v>
      </c>
      <c r="C11" s="71" t="s">
        <v>92</v>
      </c>
      <c r="D11" s="243" t="s">
        <v>648</v>
      </c>
      <c r="E11" s="244">
        <v>6353.277</v>
      </c>
    </row>
    <row r="13" spans="2:5" x14ac:dyDescent="0.25">
      <c r="B13" s="150" t="s">
        <v>299</v>
      </c>
    </row>
    <row r="14" spans="2:5" x14ac:dyDescent="0.25">
      <c r="B14" s="65" t="s">
        <v>617</v>
      </c>
    </row>
    <row r="16" spans="2:5" x14ac:dyDescent="0.25">
      <c r="B16" s="218" t="s">
        <v>296</v>
      </c>
    </row>
    <row r="17" spans="2:2" x14ac:dyDescent="0.25">
      <c r="B17" s="218" t="s">
        <v>624</v>
      </c>
    </row>
    <row r="18" spans="2:2" x14ac:dyDescent="0.25">
      <c r="B18" s="218" t="s">
        <v>625</v>
      </c>
    </row>
    <row r="19" spans="2:2" x14ac:dyDescent="0.25">
      <c r="B19" s="218" t="s">
        <v>642</v>
      </c>
    </row>
    <row r="51" spans="1:1" x14ac:dyDescent="0.25">
      <c r="A51" s="161"/>
    </row>
    <row r="52" spans="1:1" x14ac:dyDescent="0.25">
      <c r="A52" s="161"/>
    </row>
  </sheetData>
  <pageMargins left="0.70866141732283472" right="0.70866141732283472" top="0.78740157480314965" bottom="0.78740157480314965" header="0.31496062992125984" footer="0.31496062992125984"/>
  <pageSetup paperSize="9" orientation="landscape" r:id="rId1"/>
  <headerFooter>
    <oddFooter>&amp;C&amp;P/&amp;N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  <pageSetUpPr fitToPage="1"/>
  </sheetPr>
  <dimension ref="A1:F53"/>
  <sheetViews>
    <sheetView showGridLines="0" workbookViewId="0">
      <selection activeCell="F15" sqref="F15"/>
    </sheetView>
  </sheetViews>
  <sheetFormatPr defaultRowHeight="15" x14ac:dyDescent="0.25"/>
  <cols>
    <col min="2" max="4" width="24.7109375" customWidth="1"/>
    <col min="5" max="6" width="12.7109375" customWidth="1"/>
  </cols>
  <sheetData>
    <row r="1" spans="2:6" ht="15" customHeight="1" x14ac:dyDescent="0.25"/>
    <row r="2" spans="2:6" ht="15" customHeight="1" thickBot="1" x14ac:dyDescent="0.3">
      <c r="B2" s="17" t="s">
        <v>817</v>
      </c>
    </row>
    <row r="3" spans="2:6" ht="30" customHeight="1" thickBot="1" x14ac:dyDescent="0.3">
      <c r="B3" s="13" t="s">
        <v>192</v>
      </c>
      <c r="C3" s="25" t="s">
        <v>179</v>
      </c>
      <c r="D3" s="25" t="s">
        <v>88</v>
      </c>
      <c r="E3" s="25" t="s">
        <v>97</v>
      </c>
      <c r="F3" s="8" t="s">
        <v>128</v>
      </c>
    </row>
    <row r="4" spans="2:6" ht="45" customHeight="1" x14ac:dyDescent="0.25">
      <c r="B4" s="394" t="s">
        <v>616</v>
      </c>
      <c r="C4" s="342" t="s">
        <v>840</v>
      </c>
      <c r="D4" s="342" t="s">
        <v>564</v>
      </c>
      <c r="E4" s="398">
        <v>174200</v>
      </c>
      <c r="F4" s="399">
        <v>945000</v>
      </c>
    </row>
    <row r="5" spans="2:6" ht="26.25" thickBot="1" x14ac:dyDescent="0.3">
      <c r="B5" s="139" t="s">
        <v>1848</v>
      </c>
      <c r="C5" s="395" t="s">
        <v>1849</v>
      </c>
      <c r="D5" s="214" t="s">
        <v>1850</v>
      </c>
      <c r="E5" s="396">
        <v>0</v>
      </c>
      <c r="F5" s="397">
        <v>0</v>
      </c>
    </row>
    <row r="7" spans="2:6" x14ac:dyDescent="0.25">
      <c r="B7" s="150" t="s">
        <v>299</v>
      </c>
    </row>
    <row r="8" spans="2:6" x14ac:dyDescent="0.25">
      <c r="B8" s="65" t="s">
        <v>380</v>
      </c>
    </row>
    <row r="9" spans="2:6" x14ac:dyDescent="0.25">
      <c r="B9" s="65" t="s">
        <v>1848</v>
      </c>
    </row>
    <row r="52" spans="1:1" x14ac:dyDescent="0.25">
      <c r="A52" s="161"/>
    </row>
    <row r="53" spans="1:1" x14ac:dyDescent="0.25">
      <c r="A53" s="161"/>
    </row>
  </sheetData>
  <pageMargins left="0.70866141732283472" right="0.70866141732283472" top="0.78740157480314965" bottom="0.78740157480314965" header="0.31496062992125984" footer="0.31496062992125984"/>
  <pageSetup paperSize="9" orientation="landscape" r:id="rId1"/>
  <headerFooter>
    <oddFooter>&amp;C&amp;P/&amp;N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68de198b-4155-4465-b4db-4608f043807a">
      <Terms xmlns="http://schemas.microsoft.com/office/infopath/2007/PartnerControls"/>
    </lcf76f155ced4ddcb4097134ff3c332f>
    <TaxCatchAll xmlns="daf8182f-8b90-438d-912b-2ab3b4d61aa3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A38EB1BA65D3464B836E66873C8ACFEE" ma:contentTypeVersion="13" ma:contentTypeDescription="Vytvoří nový dokument" ma:contentTypeScope="" ma:versionID="cb8e6f14024c56591b5c7562ed828b8f">
  <xsd:schema xmlns:xsd="http://www.w3.org/2001/XMLSchema" xmlns:xs="http://www.w3.org/2001/XMLSchema" xmlns:p="http://schemas.microsoft.com/office/2006/metadata/properties" xmlns:ns2="daf8182f-8b90-438d-912b-2ab3b4d61aa3" xmlns:ns3="68de198b-4155-4465-b4db-4608f043807a" targetNamespace="http://schemas.microsoft.com/office/2006/metadata/properties" ma:root="true" ma:fieldsID="5c2143dac971dc8aa4c6c000f904a22a" ns2:_="" ns3:_="">
    <xsd:import namespace="daf8182f-8b90-438d-912b-2ab3b4d61aa3"/>
    <xsd:import namespace="68de198b-4155-4465-b4db-4608f043807a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lcf76f155ced4ddcb4097134ff3c332f" minOccurs="0"/>
                <xsd:element ref="ns2:TaxCatchAll" minOccurs="0"/>
                <xsd:element ref="ns3:MediaServiceDateTaken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af8182f-8b90-438d-912b-2ab3b4d61aa3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14" nillable="true" ma:displayName="Taxonomy Catch All Column" ma:hidden="true" ma:list="{fd0403bf-f4c7-4587-a4ad-c23bafdf7c0a}" ma:internalName="TaxCatchAll" ma:showField="CatchAllData" ma:web="daf8182f-8b90-438d-912b-2ab3b4d61aa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8de198b-4155-4465-b4db-4608f043807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Značky obrázků" ma:readOnly="false" ma:fieldId="{5cf76f15-5ced-4ddc-b409-7134ff3c332f}" ma:taxonomyMulti="true" ma:sspId="c6547497-6984-44e2-9dad-b7edce23265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0193272-2613-46CB-9C6A-C6C2428AF502}">
  <ds:schemaRefs>
    <ds:schemaRef ds:uri="http://schemas.microsoft.com/office/2006/metadata/properties"/>
    <ds:schemaRef ds:uri="http://schemas.microsoft.com/office/infopath/2007/PartnerControls"/>
    <ds:schemaRef ds:uri="68de198b-4155-4465-b4db-4608f043807a"/>
    <ds:schemaRef ds:uri="daf8182f-8b90-438d-912b-2ab3b4d61aa3"/>
  </ds:schemaRefs>
</ds:datastoreItem>
</file>

<file path=customXml/itemProps2.xml><?xml version="1.0" encoding="utf-8"?>
<ds:datastoreItem xmlns:ds="http://schemas.openxmlformats.org/officeDocument/2006/customXml" ds:itemID="{FEFEC5E1-6DED-4BB2-85B1-0BCDE9097A5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DB7319E-2746-42A6-8AC0-7DA75849028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af8182f-8b90-438d-912b-2ab3b4d61aa3"/>
    <ds:schemaRef ds:uri="68de198b-4155-4465-b4db-4608f043807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56</vt:i4>
      </vt:variant>
      <vt:variant>
        <vt:lpstr>Pojmenované oblasti</vt:lpstr>
      </vt:variant>
      <vt:variant>
        <vt:i4>9</vt:i4>
      </vt:variant>
    </vt:vector>
  </HeadingPairs>
  <TitlesOfParts>
    <vt:vector size="65" baseType="lpstr">
      <vt:lpstr>Seznam</vt:lpstr>
      <vt:lpstr>Metodika - 1 a 2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12b</vt:lpstr>
      <vt:lpstr>13</vt:lpstr>
      <vt:lpstr>13b</vt:lpstr>
      <vt:lpstr>14</vt:lpstr>
      <vt:lpstr>15</vt:lpstr>
      <vt:lpstr>15b</vt:lpstr>
      <vt:lpstr>16</vt:lpstr>
      <vt:lpstr>16b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'12'!Názvy_tisku</vt:lpstr>
      <vt:lpstr>'15'!Názvy_tisku</vt:lpstr>
      <vt:lpstr>'15b'!Názvy_tisku</vt:lpstr>
      <vt:lpstr>'16'!Názvy_tisku</vt:lpstr>
      <vt:lpstr>'17'!Názvy_tisku</vt:lpstr>
      <vt:lpstr>'48'!Názvy_tisku</vt:lpstr>
      <vt:lpstr>'8'!Názvy_tisku</vt:lpstr>
      <vt:lpstr>'47'!Oblast_tisku</vt:lpstr>
      <vt:lpstr>Seznam!Oblast_tisku</vt:lpstr>
    </vt:vector>
  </TitlesOfParts>
  <Company>Ministerstvo průmyslu a obchodu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Smejkal Tomáš</dc:creator>
  <cp:lastModifiedBy>Baksa Miroslav, Ing.</cp:lastModifiedBy>
  <cp:lastPrinted>2023-04-15T09:40:58Z</cp:lastPrinted>
  <dcterms:created xsi:type="dcterms:W3CDTF">2014-09-01T06:54:53Z</dcterms:created>
  <dcterms:modified xsi:type="dcterms:W3CDTF">2024-09-02T11:25:42Z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0x010100A38EB1BA65D3464B836E66873C8ACFEE</vt:lpwstr>
  </property>
</Properties>
</file>